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66925"/>
  <mc:AlternateContent xmlns:mc="http://schemas.openxmlformats.org/markup-compatibility/2006">
    <mc:Choice Requires="x15">
      <x15ac:absPath xmlns:x15ac="http://schemas.microsoft.com/office/spreadsheetml/2010/11/ac" url="R:\Viesuju_pirkimu_skyrius\Jurga_Kuzmaite\2022 m. PIRKIMAI\Vertinimas\Kelio A5 Kaunas_Marijampole_Suvalkai rek\Vertinimas\Fegda konfidencialumas\"/>
    </mc:Choice>
  </mc:AlternateContent>
  <xr:revisionPtr revIDLastSave="0" documentId="8_{D1BA753A-4315-4A4B-A70B-83C6FB497109}" xr6:coauthVersionLast="47" xr6:coauthVersionMax="47" xr10:uidLastSave="{00000000-0000-0000-0000-000000000000}"/>
  <bookViews>
    <workbookView xWindow="-108" yWindow="-108" windowWidth="23256" windowHeight="12576" tabRatio="933" firstSheet="15" activeTab="24" xr2:uid="{00000000-000D-0000-FFFF-FFFF00000000}"/>
  </bookViews>
  <sheets>
    <sheet name="DKŽ_1" sheetId="1" r:id="rId1"/>
    <sheet name="DKŽ_2" sheetId="29" r:id="rId2"/>
    <sheet name="DKŽ_3" sheetId="30" r:id="rId3"/>
    <sheet name="DKŽ_4" sheetId="31" r:id="rId4"/>
    <sheet name="DKŽ_5" sheetId="32" r:id="rId5"/>
    <sheet name="DKŽ_6" sheetId="33" r:id="rId6"/>
    <sheet name="DKŽ_7" sheetId="34" r:id="rId7"/>
    <sheet name="DKŽ_8" sheetId="35" r:id="rId8"/>
    <sheet name="DKŽ_9" sheetId="36" r:id="rId9"/>
    <sheet name="DKŽ_10" sheetId="37" r:id="rId10"/>
    <sheet name="DKŽ_11" sheetId="38" r:id="rId11"/>
    <sheet name="DKŽ_12" sheetId="39" r:id="rId12"/>
    <sheet name="DKŽ_13" sheetId="40" r:id="rId13"/>
    <sheet name="DKŽ_14" sheetId="41" r:id="rId14"/>
    <sheet name="DKŽ_15" sheetId="53" r:id="rId15"/>
    <sheet name="DKŽ_16" sheetId="43" r:id="rId16"/>
    <sheet name="DKŽ_17" sheetId="44" r:id="rId17"/>
    <sheet name="DKŽ_18" sheetId="45" r:id="rId18"/>
    <sheet name="DKŽ_19" sheetId="54" r:id="rId19"/>
    <sheet name="DKŽ_20" sheetId="50" r:id="rId20"/>
    <sheet name="DKŽ_21" sheetId="51" r:id="rId21"/>
    <sheet name="DKŽ_22" sheetId="55" r:id="rId22"/>
    <sheet name="DKŽ_23" sheetId="52" r:id="rId23"/>
    <sheet name="DKŽ_24" sheetId="28" r:id="rId24"/>
    <sheet name="santrauka" sheetId="2" r:id="rId2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4" i="53" l="1"/>
  <c r="G145" i="53"/>
  <c r="G25" i="44"/>
  <c r="G26" i="44"/>
  <c r="G27" i="44"/>
  <c r="G28" i="44"/>
  <c r="G29" i="44"/>
  <c r="G30" i="44"/>
  <c r="G31" i="44"/>
  <c r="G11" i="39"/>
  <c r="G12" i="39"/>
  <c r="G65" i="54"/>
  <c r="G28" i="51" l="1"/>
  <c r="G10" i="55"/>
  <c r="G7" i="55"/>
  <c r="G11" i="55"/>
  <c r="G9" i="55"/>
  <c r="G8" i="55"/>
  <c r="G6" i="55"/>
  <c r="G5" i="55"/>
  <c r="G33" i="51"/>
  <c r="G6" i="51"/>
  <c r="G10" i="51"/>
  <c r="G7" i="51"/>
  <c r="G8" i="51"/>
  <c r="G9" i="51"/>
  <c r="G11" i="51"/>
  <c r="G12" i="51"/>
  <c r="G13" i="51"/>
  <c r="G14" i="51"/>
  <c r="G15" i="51"/>
  <c r="G17" i="51"/>
  <c r="G18" i="51"/>
  <c r="G16" i="51"/>
  <c r="G19" i="51"/>
  <c r="G26" i="54"/>
  <c r="G27" i="54"/>
  <c r="G28" i="54"/>
  <c r="G29" i="54"/>
  <c r="G30" i="54"/>
  <c r="G31" i="54"/>
  <c r="G32" i="54"/>
  <c r="G33" i="54"/>
  <c r="G34" i="54"/>
  <c r="G35" i="54"/>
  <c r="G16" i="54"/>
  <c r="G17" i="54"/>
  <c r="G18" i="54"/>
  <c r="G19" i="54"/>
  <c r="G20" i="54"/>
  <c r="G21" i="54"/>
  <c r="G22" i="54"/>
  <c r="G23" i="54"/>
  <c r="G24" i="54"/>
  <c r="G25" i="54"/>
  <c r="G7" i="54"/>
  <c r="G8" i="54"/>
  <c r="G9" i="54"/>
  <c r="G10" i="54"/>
  <c r="G11" i="54"/>
  <c r="G12" i="54"/>
  <c r="G13" i="54"/>
  <c r="G14" i="54"/>
  <c r="G15" i="54"/>
  <c r="G6" i="54"/>
  <c r="G36" i="54"/>
  <c r="G37" i="54"/>
  <c r="G5" i="54"/>
  <c r="G38" i="54"/>
  <c r="G24" i="44"/>
  <c r="G23" i="44"/>
  <c r="G161" i="53"/>
  <c r="G124" i="53"/>
  <c r="G125" i="53"/>
  <c r="G126" i="53"/>
  <c r="G127" i="53"/>
  <c r="G128" i="53"/>
  <c r="G129" i="53"/>
  <c r="G130" i="53"/>
  <c r="G131" i="53"/>
  <c r="I11" i="55" l="1"/>
  <c r="G12" i="55"/>
  <c r="C25" i="2" s="1"/>
  <c r="I8" i="55"/>
  <c r="I5" i="55"/>
  <c r="I37" i="54"/>
  <c r="G57" i="40"/>
  <c r="G56" i="40"/>
  <c r="G55" i="40"/>
  <c r="G66" i="54"/>
  <c r="G64" i="54"/>
  <c r="G63" i="54"/>
  <c r="G62" i="54"/>
  <c r="G61" i="54"/>
  <c r="G60" i="54"/>
  <c r="G59" i="54"/>
  <c r="G58" i="54"/>
  <c r="G57" i="54"/>
  <c r="G56" i="54"/>
  <c r="G55" i="54"/>
  <c r="G54" i="54"/>
  <c r="G53" i="54"/>
  <c r="G52" i="54"/>
  <c r="G51" i="54"/>
  <c r="G50" i="54"/>
  <c r="G49" i="54"/>
  <c r="G48" i="54"/>
  <c r="G47" i="54"/>
  <c r="G46" i="54"/>
  <c r="G45" i="54"/>
  <c r="G44" i="54"/>
  <c r="G43" i="54"/>
  <c r="G42" i="54"/>
  <c r="G41" i="54"/>
  <c r="G40" i="54"/>
  <c r="G39" i="54"/>
  <c r="G55" i="34"/>
  <c r="G56" i="34"/>
  <c r="G57" i="34"/>
  <c r="G50" i="34"/>
  <c r="G51" i="34"/>
  <c r="G52" i="34"/>
  <c r="G53" i="34"/>
  <c r="G54" i="34"/>
  <c r="G49" i="34"/>
  <c r="G105" i="32"/>
  <c r="G78" i="32"/>
  <c r="G77" i="32"/>
  <c r="I78" i="32" s="1"/>
  <c r="G64" i="31"/>
  <c r="G57" i="31"/>
  <c r="G56" i="31"/>
  <c r="G42" i="31"/>
  <c r="G43" i="31"/>
  <c r="G44" i="31"/>
  <c r="G45" i="31"/>
  <c r="G46" i="31"/>
  <c r="G47" i="31"/>
  <c r="G48" i="31"/>
  <c r="G49" i="31"/>
  <c r="G50" i="31"/>
  <c r="G51" i="31"/>
  <c r="G52" i="31"/>
  <c r="G53" i="31"/>
  <c r="G31" i="31"/>
  <c r="G32" i="31"/>
  <c r="G33" i="31"/>
  <c r="G34" i="31"/>
  <c r="G35" i="31"/>
  <c r="G36" i="31"/>
  <c r="G37" i="31"/>
  <c r="G38" i="31"/>
  <c r="G39" i="31"/>
  <c r="G40" i="31"/>
  <c r="G41" i="31"/>
  <c r="G30" i="31"/>
  <c r="G23" i="31"/>
  <c r="G24" i="31"/>
  <c r="G25" i="31"/>
  <c r="G26" i="31"/>
  <c r="I66" i="54" l="1"/>
  <c r="G67" i="54"/>
  <c r="C22" i="2" s="1"/>
  <c r="I57" i="31"/>
  <c r="G20" i="1" l="1"/>
  <c r="G20" i="51"/>
  <c r="G21" i="51"/>
  <c r="G22" i="51"/>
  <c r="G23" i="51"/>
  <c r="G24" i="51"/>
  <c r="G25" i="51"/>
  <c r="G26" i="51"/>
  <c r="G27" i="51"/>
  <c r="G29" i="51"/>
  <c r="G30" i="51"/>
  <c r="G31" i="51"/>
  <c r="G209" i="53"/>
  <c r="G210" i="53"/>
  <c r="G199" i="53"/>
  <c r="G194" i="53"/>
  <c r="G195" i="53"/>
  <c r="G196" i="53"/>
  <c r="G197" i="53"/>
  <c r="G198" i="53"/>
  <c r="G200" i="53"/>
  <c r="G201" i="53"/>
  <c r="G202" i="53"/>
  <c r="G203" i="53"/>
  <c r="G204" i="53"/>
  <c r="G205" i="53"/>
  <c r="G206" i="53"/>
  <c r="G207" i="53"/>
  <c r="G193" i="53"/>
  <c r="G192" i="53"/>
  <c r="G178" i="53"/>
  <c r="G179" i="53"/>
  <c r="G180" i="53"/>
  <c r="G181" i="53"/>
  <c r="G182" i="53"/>
  <c r="G183" i="53"/>
  <c r="G184" i="53"/>
  <c r="G185" i="53"/>
  <c r="G186" i="53"/>
  <c r="G187" i="53"/>
  <c r="G188" i="53"/>
  <c r="G189" i="53"/>
  <c r="G190" i="53"/>
  <c r="G191" i="53"/>
  <c r="G162" i="53"/>
  <c r="G163" i="53"/>
  <c r="G164" i="53"/>
  <c r="G165" i="53"/>
  <c r="G166" i="53"/>
  <c r="G167" i="53"/>
  <c r="G168" i="53"/>
  <c r="G169" i="53"/>
  <c r="G170" i="53"/>
  <c r="G171" i="53"/>
  <c r="G172" i="53"/>
  <c r="G173" i="53"/>
  <c r="G174" i="53"/>
  <c r="G175" i="53"/>
  <c r="G176" i="53"/>
  <c r="G177" i="53"/>
  <c r="G157" i="53"/>
  <c r="G158" i="53"/>
  <c r="G159" i="53"/>
  <c r="G160" i="53"/>
  <c r="G148" i="53"/>
  <c r="G149" i="53"/>
  <c r="G150" i="53"/>
  <c r="G151" i="53"/>
  <c r="G152" i="53"/>
  <c r="G153" i="53"/>
  <c r="G154" i="53"/>
  <c r="G155" i="53"/>
  <c r="G156" i="53"/>
  <c r="G147" i="53"/>
  <c r="G146" i="53"/>
  <c r="G141" i="53"/>
  <c r="G142" i="53"/>
  <c r="G143" i="53"/>
  <c r="G135" i="53"/>
  <c r="G136" i="53"/>
  <c r="G137" i="53"/>
  <c r="G138" i="53"/>
  <c r="G139" i="53"/>
  <c r="G140" i="53"/>
  <c r="G122" i="53"/>
  <c r="G123" i="53"/>
  <c r="G132" i="53"/>
  <c r="G133" i="53"/>
  <c r="G134" i="53"/>
  <c r="G111" i="53"/>
  <c r="G112" i="53"/>
  <c r="G113" i="53"/>
  <c r="G114" i="53"/>
  <c r="G115" i="53"/>
  <c r="G116" i="53"/>
  <c r="G117" i="53"/>
  <c r="G118" i="53"/>
  <c r="G119" i="53"/>
  <c r="G120" i="53"/>
  <c r="G121" i="53"/>
  <c r="G110" i="53"/>
  <c r="G108" i="53"/>
  <c r="G107" i="53"/>
  <c r="G84" i="53"/>
  <c r="G85" i="53"/>
  <c r="G86" i="53"/>
  <c r="G87" i="53"/>
  <c r="G88" i="53"/>
  <c r="G89" i="53"/>
  <c r="G81" i="53"/>
  <c r="G82" i="53"/>
  <c r="G83" i="53"/>
  <c r="G74" i="53"/>
  <c r="G75" i="53"/>
  <c r="G76" i="53"/>
  <c r="G77" i="53"/>
  <c r="G78" i="53"/>
  <c r="G79" i="53"/>
  <c r="G80" i="53"/>
  <c r="G63" i="53"/>
  <c r="G64" i="53"/>
  <c r="G65" i="53"/>
  <c r="G66" i="53"/>
  <c r="G67" i="53"/>
  <c r="G68" i="53"/>
  <c r="G69" i="53"/>
  <c r="G70" i="53"/>
  <c r="G71" i="53"/>
  <c r="G72" i="53"/>
  <c r="G73" i="53"/>
  <c r="G18" i="53"/>
  <c r="G45" i="53"/>
  <c r="G46" i="53"/>
  <c r="G47" i="53"/>
  <c r="G48" i="53"/>
  <c r="G34" i="53"/>
  <c r="G35" i="53"/>
  <c r="G36" i="53"/>
  <c r="G37" i="53"/>
  <c r="G38" i="53"/>
  <c r="G39" i="53"/>
  <c r="G40" i="53"/>
  <c r="G41" i="53"/>
  <c r="G42" i="53"/>
  <c r="G43" i="53"/>
  <c r="G44" i="53"/>
  <c r="G19" i="53"/>
  <c r="G20" i="53"/>
  <c r="G21" i="53"/>
  <c r="G22" i="53"/>
  <c r="G23" i="53"/>
  <c r="G24" i="53"/>
  <c r="G25" i="53"/>
  <c r="G26" i="53"/>
  <c r="G27" i="53"/>
  <c r="G28" i="53"/>
  <c r="G29" i="53"/>
  <c r="G30" i="53"/>
  <c r="G31" i="53"/>
  <c r="G32" i="53"/>
  <c r="G33" i="53"/>
  <c r="G8" i="53"/>
  <c r="G9" i="53"/>
  <c r="G10" i="53"/>
  <c r="G11" i="53"/>
  <c r="G12" i="53"/>
  <c r="G13" i="53"/>
  <c r="G14" i="53"/>
  <c r="G15" i="53"/>
  <c r="I36" i="51" l="1"/>
  <c r="I175" i="53"/>
  <c r="I185" i="53"/>
  <c r="I191" i="53"/>
  <c r="I207" i="53"/>
  <c r="G212" i="53"/>
  <c r="G211" i="53"/>
  <c r="G208" i="53"/>
  <c r="I145" i="53"/>
  <c r="G109" i="53"/>
  <c r="I131" i="53" s="1"/>
  <c r="G106" i="53"/>
  <c r="G105" i="53"/>
  <c r="G104" i="53"/>
  <c r="G103" i="53"/>
  <c r="G102" i="53"/>
  <c r="G101" i="53"/>
  <c r="G100" i="53"/>
  <c r="G99" i="53"/>
  <c r="G98" i="53"/>
  <c r="G97" i="53"/>
  <c r="G96" i="53"/>
  <c r="G95" i="53"/>
  <c r="G94" i="53"/>
  <c r="G93" i="53"/>
  <c r="G92" i="53"/>
  <c r="G91" i="53"/>
  <c r="G90" i="53"/>
  <c r="G62" i="53"/>
  <c r="G61" i="53"/>
  <c r="G60" i="53"/>
  <c r="G59" i="53"/>
  <c r="G58" i="53"/>
  <c r="G57" i="53"/>
  <c r="G56" i="53"/>
  <c r="G55" i="53"/>
  <c r="G54" i="53"/>
  <c r="G53" i="53"/>
  <c r="G52" i="53"/>
  <c r="G51" i="53"/>
  <c r="G50" i="53"/>
  <c r="G49" i="53"/>
  <c r="G17" i="53"/>
  <c r="G16" i="53"/>
  <c r="G7" i="53"/>
  <c r="G6" i="53"/>
  <c r="G5" i="53"/>
  <c r="G7" i="52"/>
  <c r="G5" i="52"/>
  <c r="G6" i="52"/>
  <c r="G12" i="52"/>
  <c r="G11" i="52"/>
  <c r="G10" i="52"/>
  <c r="G9" i="52"/>
  <c r="G8" i="52"/>
  <c r="G36" i="51"/>
  <c r="G35" i="51"/>
  <c r="G34" i="51"/>
  <c r="G32" i="51"/>
  <c r="G5" i="51"/>
  <c r="I18" i="51" s="1"/>
  <c r="G10" i="50"/>
  <c r="G9" i="50"/>
  <c r="G8" i="50"/>
  <c r="G7" i="50"/>
  <c r="G6" i="50"/>
  <c r="G5" i="50"/>
  <c r="G83" i="45"/>
  <c r="G70" i="45"/>
  <c r="G84" i="45"/>
  <c r="G85" i="45"/>
  <c r="G86" i="45"/>
  <c r="G87" i="45"/>
  <c r="G88" i="45"/>
  <c r="G89" i="45"/>
  <c r="G90" i="45"/>
  <c r="G91" i="45"/>
  <c r="G73" i="45"/>
  <c r="G74" i="45"/>
  <c r="G75" i="45"/>
  <c r="G76" i="45"/>
  <c r="G77" i="45"/>
  <c r="G78" i="45"/>
  <c r="G79" i="45"/>
  <c r="G80" i="45"/>
  <c r="G81" i="45"/>
  <c r="G82" i="45"/>
  <c r="G71" i="45"/>
  <c r="G72" i="45"/>
  <c r="G60" i="45"/>
  <c r="G61" i="45"/>
  <c r="G62" i="45"/>
  <c r="G63" i="45"/>
  <c r="G64" i="45"/>
  <c r="G65" i="45"/>
  <c r="G66" i="45"/>
  <c r="G67" i="45"/>
  <c r="G68" i="45"/>
  <c r="G69" i="45"/>
  <c r="G59" i="45"/>
  <c r="G58" i="45"/>
  <c r="G27" i="45"/>
  <c r="G28" i="45"/>
  <c r="G29" i="45"/>
  <c r="G30" i="45"/>
  <c r="G31" i="45"/>
  <c r="G32" i="45"/>
  <c r="G33" i="45"/>
  <c r="G34" i="45"/>
  <c r="G35" i="45"/>
  <c r="G36" i="45"/>
  <c r="G11" i="45"/>
  <c r="G12" i="45"/>
  <c r="G13" i="45"/>
  <c r="G14" i="45"/>
  <c r="G15" i="45"/>
  <c r="G16" i="45"/>
  <c r="G17" i="45"/>
  <c r="G18" i="45"/>
  <c r="G19" i="45"/>
  <c r="G20" i="45"/>
  <c r="G21" i="45"/>
  <c r="G22" i="45"/>
  <c r="G23" i="45"/>
  <c r="G24" i="45"/>
  <c r="G25" i="45"/>
  <c r="G26" i="45"/>
  <c r="G92" i="45"/>
  <c r="G57" i="45"/>
  <c r="G56" i="45"/>
  <c r="G55" i="45"/>
  <c r="G54" i="45"/>
  <c r="G53" i="45"/>
  <c r="G52" i="45"/>
  <c r="G51" i="45"/>
  <c r="G50" i="45"/>
  <c r="G49" i="45"/>
  <c r="G48" i="45"/>
  <c r="G47" i="45"/>
  <c r="G46" i="45"/>
  <c r="G45" i="45"/>
  <c r="G44" i="45"/>
  <c r="G43" i="45"/>
  <c r="G42" i="45"/>
  <c r="G41" i="45"/>
  <c r="G40" i="45"/>
  <c r="G39" i="45"/>
  <c r="G38" i="45"/>
  <c r="G37" i="45"/>
  <c r="G10" i="45"/>
  <c r="G9" i="45"/>
  <c r="G8" i="45"/>
  <c r="G7" i="45"/>
  <c r="G6" i="45"/>
  <c r="G5" i="45"/>
  <c r="G33" i="44"/>
  <c r="G34" i="44"/>
  <c r="G35" i="44"/>
  <c r="G22" i="44"/>
  <c r="G21" i="44"/>
  <c r="G20" i="44"/>
  <c r="G37" i="44"/>
  <c r="G36" i="44"/>
  <c r="G32" i="44"/>
  <c r="G19" i="44"/>
  <c r="G18" i="44"/>
  <c r="G17" i="44"/>
  <c r="G16" i="44"/>
  <c r="G15" i="44"/>
  <c r="G14" i="44"/>
  <c r="G13" i="44"/>
  <c r="G12" i="44"/>
  <c r="G11" i="44"/>
  <c r="G10" i="44"/>
  <c r="G9" i="44"/>
  <c r="G8" i="44"/>
  <c r="G7" i="44"/>
  <c r="G6" i="44"/>
  <c r="G5" i="44"/>
  <c r="G12" i="43"/>
  <c r="G13" i="43"/>
  <c r="G14" i="43"/>
  <c r="G15" i="43"/>
  <c r="G16" i="43"/>
  <c r="G17" i="43"/>
  <c r="G18" i="43"/>
  <c r="G19" i="43"/>
  <c r="G20" i="43"/>
  <c r="G21" i="43"/>
  <c r="G22" i="43"/>
  <c r="G23" i="43"/>
  <c r="G24" i="43"/>
  <c r="G25" i="43"/>
  <c r="G26" i="43"/>
  <c r="G11" i="43"/>
  <c r="G27" i="43"/>
  <c r="G10" i="43"/>
  <c r="G9" i="43"/>
  <c r="G8" i="43"/>
  <c r="G7" i="43"/>
  <c r="G6" i="43"/>
  <c r="G5" i="43"/>
  <c r="G39" i="41"/>
  <c r="G40" i="41"/>
  <c r="G41" i="41"/>
  <c r="G42" i="41"/>
  <c r="G43" i="41"/>
  <c r="G44" i="41"/>
  <c r="G37" i="41"/>
  <c r="G94" i="41"/>
  <c r="G95" i="41"/>
  <c r="G96" i="41"/>
  <c r="G93" i="41"/>
  <c r="G92" i="41"/>
  <c r="G91" i="41"/>
  <c r="G90" i="41"/>
  <c r="G89" i="41"/>
  <c r="G88" i="41"/>
  <c r="G87" i="41"/>
  <c r="G86" i="41"/>
  <c r="G85" i="41"/>
  <c r="G84" i="41"/>
  <c r="G83" i="41"/>
  <c r="G82" i="41"/>
  <c r="G81" i="41"/>
  <c r="G80" i="41"/>
  <c r="G79" i="41"/>
  <c r="G78" i="41"/>
  <c r="G77" i="41"/>
  <c r="G76" i="41"/>
  <c r="G75" i="41"/>
  <c r="G74" i="41"/>
  <c r="G73" i="41"/>
  <c r="G72" i="41"/>
  <c r="G71" i="41"/>
  <c r="G70" i="41"/>
  <c r="G69" i="41"/>
  <c r="G68" i="41"/>
  <c r="G67" i="41"/>
  <c r="G66" i="41"/>
  <c r="G65" i="41"/>
  <c r="G64" i="41"/>
  <c r="G63" i="41"/>
  <c r="G62" i="41"/>
  <c r="G61" i="41"/>
  <c r="G60" i="41"/>
  <c r="G59" i="41"/>
  <c r="G58" i="41"/>
  <c r="G57" i="41"/>
  <c r="G56" i="41"/>
  <c r="G55" i="41"/>
  <c r="G54" i="41"/>
  <c r="G53" i="41"/>
  <c r="G52" i="41"/>
  <c r="G51" i="41"/>
  <c r="G50" i="41"/>
  <c r="G49" i="41"/>
  <c r="G48" i="41"/>
  <c r="G47" i="41"/>
  <c r="G46" i="41"/>
  <c r="G45" i="41"/>
  <c r="G38" i="41"/>
  <c r="G36" i="41"/>
  <c r="G35" i="41"/>
  <c r="G34" i="41"/>
  <c r="G33" i="41"/>
  <c r="G32" i="41"/>
  <c r="G31" i="41"/>
  <c r="G30" i="41"/>
  <c r="G29" i="41"/>
  <c r="G28" i="41"/>
  <c r="G27" i="41"/>
  <c r="G26" i="41"/>
  <c r="G25" i="41"/>
  <c r="G24" i="41"/>
  <c r="G23" i="41"/>
  <c r="G22" i="41"/>
  <c r="G21" i="41"/>
  <c r="G20" i="41"/>
  <c r="G19" i="41"/>
  <c r="G18" i="41"/>
  <c r="G17" i="41"/>
  <c r="G16" i="41"/>
  <c r="G15" i="41"/>
  <c r="G14" i="41"/>
  <c r="G13" i="41"/>
  <c r="G12" i="41"/>
  <c r="G11" i="41"/>
  <c r="G10" i="41"/>
  <c r="G9" i="41"/>
  <c r="G8" i="41"/>
  <c r="G7" i="41"/>
  <c r="G6" i="41"/>
  <c r="G5" i="41"/>
  <c r="G7" i="40"/>
  <c r="G130" i="40"/>
  <c r="G131" i="40"/>
  <c r="G120" i="40"/>
  <c r="G121" i="40"/>
  <c r="G122" i="40"/>
  <c r="G123" i="40"/>
  <c r="G124" i="40"/>
  <c r="G125" i="40"/>
  <c r="G126" i="40"/>
  <c r="G127" i="40"/>
  <c r="G128" i="40"/>
  <c r="G129" i="40"/>
  <c r="G132" i="40"/>
  <c r="G133" i="40"/>
  <c r="G134" i="40"/>
  <c r="G135" i="40"/>
  <c r="G139" i="40"/>
  <c r="G140" i="40"/>
  <c r="G141" i="40"/>
  <c r="G119" i="40"/>
  <c r="G114" i="40"/>
  <c r="G109" i="40"/>
  <c r="G110" i="40"/>
  <c r="G111" i="40"/>
  <c r="G112" i="40"/>
  <c r="G113" i="40"/>
  <c r="G115" i="40"/>
  <c r="G116" i="40"/>
  <c r="G117" i="40"/>
  <c r="G118" i="40"/>
  <c r="G97" i="40"/>
  <c r="G98" i="40"/>
  <c r="G99" i="40"/>
  <c r="G100" i="40"/>
  <c r="G101" i="40"/>
  <c r="G102" i="40"/>
  <c r="G103" i="40"/>
  <c r="G104" i="40"/>
  <c r="G105" i="40"/>
  <c r="G106" i="40"/>
  <c r="G107" i="40"/>
  <c r="G108" i="40"/>
  <c r="G85" i="40"/>
  <c r="G86" i="40"/>
  <c r="G87" i="40"/>
  <c r="G88" i="40"/>
  <c r="G89" i="40"/>
  <c r="G90" i="40"/>
  <c r="G91" i="40"/>
  <c r="G92" i="40"/>
  <c r="G93" i="40"/>
  <c r="G94" i="40"/>
  <c r="G95" i="40"/>
  <c r="G96" i="40"/>
  <c r="G84" i="40"/>
  <c r="G69" i="40"/>
  <c r="G70" i="40"/>
  <c r="G71" i="40"/>
  <c r="G72" i="40"/>
  <c r="G73" i="40"/>
  <c r="G74" i="40"/>
  <c r="G75" i="40"/>
  <c r="G76" i="40"/>
  <c r="G77" i="40"/>
  <c r="G78" i="40"/>
  <c r="G68" i="40"/>
  <c r="G79" i="40"/>
  <c r="G80" i="40"/>
  <c r="G81" i="40"/>
  <c r="G82" i="40"/>
  <c r="G83" i="40"/>
  <c r="G66" i="40"/>
  <c r="G64" i="40"/>
  <c r="G65" i="40"/>
  <c r="G67" i="40"/>
  <c r="G60" i="40"/>
  <c r="G61" i="40"/>
  <c r="G62" i="40"/>
  <c r="G63" i="40"/>
  <c r="G59" i="40"/>
  <c r="G45" i="40"/>
  <c r="G46" i="40"/>
  <c r="G47" i="40"/>
  <c r="G48" i="40"/>
  <c r="G49" i="40"/>
  <c r="G50" i="40"/>
  <c r="G51" i="40"/>
  <c r="G52" i="40"/>
  <c r="G53" i="40"/>
  <c r="G54" i="40"/>
  <c r="G37" i="40"/>
  <c r="G38" i="40"/>
  <c r="G39" i="40"/>
  <c r="G40" i="40"/>
  <c r="G41" i="40"/>
  <c r="G42" i="40"/>
  <c r="G43" i="40"/>
  <c r="G44" i="40"/>
  <c r="G31" i="40"/>
  <c r="G32" i="40"/>
  <c r="G33" i="40"/>
  <c r="G34" i="40"/>
  <c r="G35" i="40"/>
  <c r="G36" i="40"/>
  <c r="G25" i="40"/>
  <c r="G26" i="40"/>
  <c r="G27" i="40"/>
  <c r="G28" i="40"/>
  <c r="G29" i="40"/>
  <c r="G30" i="40"/>
  <c r="G17" i="40"/>
  <c r="G18" i="40"/>
  <c r="G19" i="40"/>
  <c r="G20" i="40"/>
  <c r="G21" i="40"/>
  <c r="G22" i="40"/>
  <c r="G23" i="40"/>
  <c r="G24" i="40"/>
  <c r="G11" i="40"/>
  <c r="G12" i="40"/>
  <c r="G13" i="40"/>
  <c r="G14" i="40"/>
  <c r="G15" i="40"/>
  <c r="G16" i="40"/>
  <c r="G10" i="40"/>
  <c r="G6" i="40"/>
  <c r="G8" i="40"/>
  <c r="G5" i="40"/>
  <c r="I8" i="40" s="1"/>
  <c r="G138" i="40"/>
  <c r="G137" i="40"/>
  <c r="G136" i="40"/>
  <c r="G58" i="40"/>
  <c r="G9" i="40"/>
  <c r="G15" i="39"/>
  <c r="G16" i="39"/>
  <c r="G17" i="39"/>
  <c r="G18" i="39"/>
  <c r="G19" i="39"/>
  <c r="G20" i="39"/>
  <c r="I67" i="40" l="1"/>
  <c r="I96" i="41"/>
  <c r="I92" i="45"/>
  <c r="G93" i="45"/>
  <c r="C21" i="2" s="1"/>
  <c r="I37" i="44"/>
  <c r="I32" i="44"/>
  <c r="G38" i="44"/>
  <c r="C20" i="2" s="1"/>
  <c r="G28" i="43"/>
  <c r="C19" i="2" s="1"/>
  <c r="I212" i="53"/>
  <c r="I49" i="53"/>
  <c r="I108" i="53"/>
  <c r="I90" i="53"/>
  <c r="I92" i="41"/>
  <c r="G97" i="41"/>
  <c r="C17" i="2" s="1"/>
  <c r="I57" i="40"/>
  <c r="I141" i="40"/>
  <c r="I139" i="40"/>
  <c r="I83" i="40"/>
  <c r="I118" i="40"/>
  <c r="G142" i="40"/>
  <c r="C16" i="2" s="1"/>
  <c r="I16" i="53"/>
  <c r="G213" i="53"/>
  <c r="C18" i="2" s="1"/>
  <c r="I8" i="52"/>
  <c r="G13" i="52"/>
  <c r="C26" i="2" s="1"/>
  <c r="I10" i="52"/>
  <c r="I12" i="52"/>
  <c r="G37" i="51"/>
  <c r="C24" i="2" s="1"/>
  <c r="G11" i="50"/>
  <c r="C23" i="2" s="1"/>
  <c r="I10" i="50"/>
  <c r="I69" i="45"/>
  <c r="I57" i="45"/>
  <c r="I27" i="43"/>
  <c r="I27" i="41"/>
  <c r="I80" i="41"/>
  <c r="I46" i="41"/>
  <c r="I8" i="41"/>
  <c r="G14" i="39"/>
  <c r="G13" i="39"/>
  <c r="G10" i="39"/>
  <c r="G9" i="39"/>
  <c r="G8" i="39"/>
  <c r="G7" i="39"/>
  <c r="G6" i="39"/>
  <c r="G5" i="39"/>
  <c r="G16" i="38"/>
  <c r="G11" i="38"/>
  <c r="G47" i="38"/>
  <c r="G46" i="38"/>
  <c r="G45" i="38"/>
  <c r="G44" i="38"/>
  <c r="G43" i="38"/>
  <c r="I47" i="38" s="1"/>
  <c r="G42" i="38"/>
  <c r="G41" i="38"/>
  <c r="G40" i="38"/>
  <c r="G39" i="38"/>
  <c r="G38" i="38"/>
  <c r="G37" i="38"/>
  <c r="I41" i="38" s="1"/>
  <c r="G36" i="38"/>
  <c r="G35" i="38"/>
  <c r="G34" i="38"/>
  <c r="G33" i="38"/>
  <c r="G32" i="38"/>
  <c r="G31" i="38"/>
  <c r="G30" i="38"/>
  <c r="G29" i="38"/>
  <c r="G28" i="38"/>
  <c r="G27" i="38"/>
  <c r="G26" i="38"/>
  <c r="G25" i="38"/>
  <c r="G24" i="38"/>
  <c r="G23" i="38"/>
  <c r="G22" i="38"/>
  <c r="G21" i="38"/>
  <c r="G20" i="38"/>
  <c r="G19" i="38"/>
  <c r="G18" i="38"/>
  <c r="G17" i="38"/>
  <c r="G15" i="38"/>
  <c r="G14" i="38"/>
  <c r="G13" i="38"/>
  <c r="G12" i="38"/>
  <c r="G10" i="38"/>
  <c r="G9" i="38"/>
  <c r="I20" i="38" s="1"/>
  <c r="G8" i="38"/>
  <c r="G7" i="38"/>
  <c r="G6" i="38"/>
  <c r="G5" i="38"/>
  <c r="G46" i="37"/>
  <c r="G45" i="37"/>
  <c r="G44" i="37"/>
  <c r="G43" i="37"/>
  <c r="G42" i="37"/>
  <c r="G41" i="37"/>
  <c r="G40" i="37"/>
  <c r="G39" i="37"/>
  <c r="G38" i="37"/>
  <c r="G37" i="37"/>
  <c r="G36" i="37"/>
  <c r="G35" i="37"/>
  <c r="G34" i="37"/>
  <c r="G33" i="37"/>
  <c r="G32" i="37"/>
  <c r="G31" i="37"/>
  <c r="G30" i="37"/>
  <c r="G29" i="37"/>
  <c r="G28" i="37"/>
  <c r="G27" i="37"/>
  <c r="G26" i="37"/>
  <c r="G25" i="37"/>
  <c r="G24" i="37"/>
  <c r="G23" i="37"/>
  <c r="G22" i="37"/>
  <c r="G21" i="37"/>
  <c r="G20" i="37"/>
  <c r="G19" i="37"/>
  <c r="G18" i="37"/>
  <c r="G17" i="37"/>
  <c r="G16" i="37"/>
  <c r="G15" i="37"/>
  <c r="G14" i="37"/>
  <c r="G13" i="37"/>
  <c r="G12" i="37"/>
  <c r="G11" i="37"/>
  <c r="G10" i="37"/>
  <c r="G9" i="37"/>
  <c r="G8" i="37"/>
  <c r="G7" i="37"/>
  <c r="G6" i="37"/>
  <c r="G5" i="37"/>
  <c r="G64" i="36"/>
  <c r="I72" i="36" s="1"/>
  <c r="G65" i="36"/>
  <c r="G66" i="36"/>
  <c r="G67" i="36"/>
  <c r="G68" i="36"/>
  <c r="G69" i="36"/>
  <c r="G70" i="36"/>
  <c r="G71" i="36"/>
  <c r="G72" i="36"/>
  <c r="G55" i="36"/>
  <c r="G56" i="36"/>
  <c r="G57" i="36"/>
  <c r="G58" i="36"/>
  <c r="G63" i="36"/>
  <c r="G62" i="36"/>
  <c r="G61" i="36"/>
  <c r="G60" i="36"/>
  <c r="G59" i="36"/>
  <c r="G54" i="36"/>
  <c r="G53" i="36"/>
  <c r="I63" i="36" s="1"/>
  <c r="G52" i="36"/>
  <c r="G51" i="36"/>
  <c r="G50" i="36"/>
  <c r="G49" i="36"/>
  <c r="G48" i="36"/>
  <c r="G47" i="36"/>
  <c r="G46" i="36"/>
  <c r="G45" i="36"/>
  <c r="G44" i="36"/>
  <c r="G43" i="36"/>
  <c r="G42" i="36"/>
  <c r="G41" i="36"/>
  <c r="G40" i="36"/>
  <c r="G39" i="36"/>
  <c r="G38" i="36"/>
  <c r="G37" i="36"/>
  <c r="G36" i="36"/>
  <c r="G35" i="36"/>
  <c r="G34" i="36"/>
  <c r="G33" i="36"/>
  <c r="G32" i="36"/>
  <c r="G31" i="36"/>
  <c r="G30" i="36"/>
  <c r="G29" i="36"/>
  <c r="G28" i="36"/>
  <c r="G27" i="36"/>
  <c r="G26" i="36"/>
  <c r="G25" i="36"/>
  <c r="G24" i="36"/>
  <c r="G23" i="36"/>
  <c r="G22" i="36"/>
  <c r="G21" i="36"/>
  <c r="G20" i="36"/>
  <c r="G19" i="36"/>
  <c r="G18" i="36"/>
  <c r="G17" i="36"/>
  <c r="G16" i="36"/>
  <c r="G15" i="36"/>
  <c r="G14" i="36"/>
  <c r="G13" i="36"/>
  <c r="G12" i="36"/>
  <c r="G11" i="36"/>
  <c r="G10" i="36"/>
  <c r="G9" i="36"/>
  <c r="G8" i="36"/>
  <c r="G7" i="36"/>
  <c r="G6" i="36"/>
  <c r="G5" i="36"/>
  <c r="G68" i="35"/>
  <c r="G67" i="35"/>
  <c r="G66" i="35"/>
  <c r="G65" i="35"/>
  <c r="G64" i="35"/>
  <c r="G63" i="35"/>
  <c r="I68" i="35" s="1"/>
  <c r="G62" i="35"/>
  <c r="G61" i="35"/>
  <c r="G60" i="35"/>
  <c r="G59" i="35"/>
  <c r="G58" i="35"/>
  <c r="G57" i="35"/>
  <c r="G56" i="35"/>
  <c r="I62" i="35" s="1"/>
  <c r="G55" i="35"/>
  <c r="G54" i="35"/>
  <c r="G53" i="35"/>
  <c r="G52" i="35"/>
  <c r="G51" i="35"/>
  <c r="G50" i="35"/>
  <c r="G49" i="35"/>
  <c r="G48" i="35"/>
  <c r="G47" i="35"/>
  <c r="G46" i="35"/>
  <c r="G45" i="35"/>
  <c r="G44" i="35"/>
  <c r="G43" i="35"/>
  <c r="G42" i="35"/>
  <c r="G41" i="35"/>
  <c r="G40" i="35"/>
  <c r="G39" i="35"/>
  <c r="G38" i="35"/>
  <c r="G37" i="35"/>
  <c r="G36" i="35"/>
  <c r="I55" i="35" s="1"/>
  <c r="G35" i="35"/>
  <c r="G34" i="35"/>
  <c r="G33" i="35"/>
  <c r="G32" i="35"/>
  <c r="G31" i="35"/>
  <c r="G30" i="35"/>
  <c r="G29" i="35"/>
  <c r="G28" i="35"/>
  <c r="G27" i="35"/>
  <c r="G26" i="35"/>
  <c r="G25" i="35"/>
  <c r="G24" i="35"/>
  <c r="I35" i="35" s="1"/>
  <c r="G23" i="35"/>
  <c r="G22" i="35"/>
  <c r="G21" i="35"/>
  <c r="G20" i="35"/>
  <c r="G19" i="35"/>
  <c r="G18" i="35"/>
  <c r="G17" i="35"/>
  <c r="G16" i="35"/>
  <c r="G15" i="35"/>
  <c r="G14" i="35"/>
  <c r="G13" i="35"/>
  <c r="G12" i="35"/>
  <c r="G11" i="35"/>
  <c r="G10" i="35"/>
  <c r="G9" i="35"/>
  <c r="G8" i="35"/>
  <c r="G7" i="35"/>
  <c r="G6" i="35"/>
  <c r="I20" i="35" s="1"/>
  <c r="G5" i="35"/>
  <c r="G80" i="34"/>
  <c r="G81" i="34"/>
  <c r="G82" i="34"/>
  <c r="G83" i="34"/>
  <c r="G84" i="34"/>
  <c r="G68" i="34"/>
  <c r="G48" i="34"/>
  <c r="G18" i="34"/>
  <c r="G108" i="34"/>
  <c r="G107" i="34"/>
  <c r="G106" i="34"/>
  <c r="G105" i="34"/>
  <c r="G104" i="34"/>
  <c r="G103" i="34"/>
  <c r="G102" i="34"/>
  <c r="G101" i="34"/>
  <c r="G100" i="34"/>
  <c r="G99" i="34"/>
  <c r="G98" i="34"/>
  <c r="I108" i="34" s="1"/>
  <c r="G97" i="34"/>
  <c r="G96" i="34"/>
  <c r="G95" i="34"/>
  <c r="G94" i="34"/>
  <c r="G93" i="34"/>
  <c r="G92" i="34"/>
  <c r="G91" i="34"/>
  <c r="G90" i="34"/>
  <c r="G89" i="34"/>
  <c r="G88" i="34"/>
  <c r="G87" i="34"/>
  <c r="G86" i="34"/>
  <c r="G85" i="34"/>
  <c r="G79" i="34"/>
  <c r="G78" i="34"/>
  <c r="G77" i="34"/>
  <c r="I85" i="34" s="1"/>
  <c r="G76" i="34"/>
  <c r="G75" i="34"/>
  <c r="G74" i="34"/>
  <c r="G73" i="34"/>
  <c r="G72" i="34"/>
  <c r="G71" i="34"/>
  <c r="G70" i="34"/>
  <c r="G69" i="34"/>
  <c r="G67" i="34"/>
  <c r="G66" i="34"/>
  <c r="G65" i="34"/>
  <c r="G64" i="34"/>
  <c r="G63" i="34"/>
  <c r="G62" i="34"/>
  <c r="G61" i="34"/>
  <c r="G60" i="34"/>
  <c r="G59" i="34"/>
  <c r="G58" i="34"/>
  <c r="I58" i="34" s="1"/>
  <c r="G47" i="34"/>
  <c r="G46" i="34"/>
  <c r="G45" i="34"/>
  <c r="G44" i="34"/>
  <c r="G43" i="34"/>
  <c r="G42" i="34"/>
  <c r="G41" i="34"/>
  <c r="G40" i="34"/>
  <c r="G39" i="34"/>
  <c r="G38" i="34"/>
  <c r="G37" i="34"/>
  <c r="G36" i="34"/>
  <c r="G35" i="34"/>
  <c r="G34" i="34"/>
  <c r="G33" i="34"/>
  <c r="G32" i="34"/>
  <c r="G31" i="34"/>
  <c r="G30" i="34"/>
  <c r="G29" i="34"/>
  <c r="G28" i="34"/>
  <c r="G27" i="34"/>
  <c r="G26" i="34"/>
  <c r="G25" i="34"/>
  <c r="G24" i="34"/>
  <c r="G23" i="34"/>
  <c r="G22" i="34"/>
  <c r="G21" i="34"/>
  <c r="G20" i="34"/>
  <c r="G19" i="34"/>
  <c r="G17" i="34"/>
  <c r="G16" i="34"/>
  <c r="G15" i="34"/>
  <c r="G14" i="34"/>
  <c r="G13" i="34"/>
  <c r="G12" i="34"/>
  <c r="G11" i="34"/>
  <c r="G10" i="34"/>
  <c r="G9" i="34"/>
  <c r="G8" i="34"/>
  <c r="G7" i="34"/>
  <c r="I24" i="34" s="1"/>
  <c r="G6" i="34"/>
  <c r="G5" i="34"/>
  <c r="G118" i="33"/>
  <c r="G119" i="33"/>
  <c r="G120" i="33"/>
  <c r="G121" i="33"/>
  <c r="I134" i="33" s="1"/>
  <c r="G122" i="33"/>
  <c r="G123" i="33"/>
  <c r="G130" i="33"/>
  <c r="G131" i="33"/>
  <c r="G132" i="33"/>
  <c r="G133" i="33"/>
  <c r="G114" i="33"/>
  <c r="G184" i="32"/>
  <c r="G75" i="33"/>
  <c r="G32" i="33"/>
  <c r="G33" i="33"/>
  <c r="G54" i="33"/>
  <c r="G55" i="33"/>
  <c r="G56" i="33"/>
  <c r="G57" i="33"/>
  <c r="G58" i="33"/>
  <c r="G59" i="33"/>
  <c r="G60" i="33"/>
  <c r="G134" i="33"/>
  <c r="G129" i="33"/>
  <c r="G128" i="33"/>
  <c r="G127" i="33"/>
  <c r="G126" i="33"/>
  <c r="G125" i="33"/>
  <c r="G124" i="33"/>
  <c r="G117" i="33"/>
  <c r="G116" i="33"/>
  <c r="G115" i="33"/>
  <c r="G113" i="33"/>
  <c r="G112" i="33"/>
  <c r="G111" i="33"/>
  <c r="G110" i="33"/>
  <c r="G109" i="33"/>
  <c r="G108" i="33"/>
  <c r="G107" i="33"/>
  <c r="G106" i="33"/>
  <c r="G105" i="33"/>
  <c r="G104" i="33"/>
  <c r="G103" i="33"/>
  <c r="G102" i="33"/>
  <c r="G101" i="33"/>
  <c r="G100" i="33"/>
  <c r="G99" i="33"/>
  <c r="G98" i="33"/>
  <c r="G97" i="33"/>
  <c r="G96" i="33"/>
  <c r="G95" i="33"/>
  <c r="G94" i="33"/>
  <c r="G93" i="33"/>
  <c r="G92" i="33"/>
  <c r="G91" i="33"/>
  <c r="G90" i="33"/>
  <c r="G89" i="33"/>
  <c r="G88" i="33"/>
  <c r="G87" i="33"/>
  <c r="G86" i="33"/>
  <c r="G85" i="33"/>
  <c r="G84" i="33"/>
  <c r="G83" i="33"/>
  <c r="G82" i="33"/>
  <c r="G81" i="33"/>
  <c r="G80" i="33"/>
  <c r="G79" i="33"/>
  <c r="G78" i="33"/>
  <c r="G77" i="33"/>
  <c r="G76" i="33"/>
  <c r="G74" i="33"/>
  <c r="G73" i="33"/>
  <c r="G72" i="33"/>
  <c r="G71" i="33"/>
  <c r="G70" i="33"/>
  <c r="G69" i="33"/>
  <c r="G68" i="33"/>
  <c r="G67" i="33"/>
  <c r="G66" i="33"/>
  <c r="G65" i="33"/>
  <c r="G64" i="33"/>
  <c r="G63" i="33"/>
  <c r="G62" i="33"/>
  <c r="G61" i="33"/>
  <c r="G53" i="33"/>
  <c r="G52" i="33"/>
  <c r="G51" i="33"/>
  <c r="G50" i="33"/>
  <c r="G49" i="33"/>
  <c r="G48" i="33"/>
  <c r="G47" i="33"/>
  <c r="G46" i="33"/>
  <c r="G45" i="33"/>
  <c r="G44" i="33"/>
  <c r="G43" i="33"/>
  <c r="G42" i="33"/>
  <c r="G41" i="33"/>
  <c r="G40" i="33"/>
  <c r="G39" i="33"/>
  <c r="G38" i="33"/>
  <c r="G37" i="33"/>
  <c r="G36" i="33"/>
  <c r="G35" i="33"/>
  <c r="G34" i="33"/>
  <c r="G31" i="33"/>
  <c r="G30" i="33"/>
  <c r="G29" i="33"/>
  <c r="G28" i="33"/>
  <c r="G27" i="33"/>
  <c r="G26" i="33"/>
  <c r="G25" i="33"/>
  <c r="G24" i="33"/>
  <c r="G23" i="33"/>
  <c r="G22" i="33"/>
  <c r="G21" i="33"/>
  <c r="G20" i="33"/>
  <c r="G19" i="33"/>
  <c r="G18" i="33"/>
  <c r="G17" i="33"/>
  <c r="G16" i="33"/>
  <c r="G15" i="33"/>
  <c r="G14" i="33"/>
  <c r="G13" i="33"/>
  <c r="G12" i="33"/>
  <c r="G11" i="33"/>
  <c r="G10" i="33"/>
  <c r="G9" i="33"/>
  <c r="G8" i="33"/>
  <c r="G7" i="33"/>
  <c r="G6" i="33"/>
  <c r="G5" i="33"/>
  <c r="G102" i="31"/>
  <c r="G103" i="31"/>
  <c r="G104" i="31"/>
  <c r="G105" i="31"/>
  <c r="G131" i="32"/>
  <c r="G132" i="32"/>
  <c r="G133" i="32"/>
  <c r="G134" i="32"/>
  <c r="G188" i="32"/>
  <c r="G175" i="32"/>
  <c r="G176" i="32"/>
  <c r="G177" i="32"/>
  <c r="G178" i="32"/>
  <c r="G179" i="32"/>
  <c r="G180" i="32"/>
  <c r="G181" i="32"/>
  <c r="G182" i="32"/>
  <c r="G183" i="32"/>
  <c r="G164" i="32"/>
  <c r="G165" i="32"/>
  <c r="G166" i="32"/>
  <c r="G167" i="32"/>
  <c r="G168" i="32"/>
  <c r="G169" i="32"/>
  <c r="G157" i="32"/>
  <c r="G154" i="32"/>
  <c r="G155" i="32"/>
  <c r="G156" i="32"/>
  <c r="G146" i="32"/>
  <c r="G147" i="32"/>
  <c r="G148" i="32"/>
  <c r="G149" i="32"/>
  <c r="G150" i="32"/>
  <c r="G151" i="32"/>
  <c r="G152" i="32"/>
  <c r="G153" i="32"/>
  <c r="G125" i="32"/>
  <c r="G126" i="32"/>
  <c r="G127" i="32"/>
  <c r="G128" i="32"/>
  <c r="G129" i="32"/>
  <c r="G130" i="32"/>
  <c r="G98" i="32"/>
  <c r="G99" i="32"/>
  <c r="G100" i="32"/>
  <c r="G101" i="32"/>
  <c r="G102" i="32"/>
  <c r="G103" i="32"/>
  <c r="G104" i="32"/>
  <c r="G38" i="32"/>
  <c r="G39" i="32"/>
  <c r="G40"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23" i="32"/>
  <c r="G24" i="32"/>
  <c r="G25" i="32"/>
  <c r="G26" i="32"/>
  <c r="G27" i="32"/>
  <c r="G30" i="32"/>
  <c r="G31" i="32"/>
  <c r="G32" i="32"/>
  <c r="G33" i="32"/>
  <c r="G34" i="32"/>
  <c r="G35" i="32"/>
  <c r="G36" i="32"/>
  <c r="G20" i="32"/>
  <c r="G21" i="32"/>
  <c r="G199" i="32"/>
  <c r="G198" i="32"/>
  <c r="G197" i="32"/>
  <c r="G196" i="32"/>
  <c r="G195" i="32"/>
  <c r="G194" i="32"/>
  <c r="G193" i="32"/>
  <c r="G192" i="32"/>
  <c r="G191" i="32"/>
  <c r="G190" i="32"/>
  <c r="G189" i="32"/>
  <c r="G187" i="32"/>
  <c r="G186" i="32"/>
  <c r="G185" i="32"/>
  <c r="G174" i="32"/>
  <c r="G173" i="32"/>
  <c r="G172" i="32"/>
  <c r="G171" i="32"/>
  <c r="G170" i="32"/>
  <c r="G163" i="32"/>
  <c r="G162" i="32"/>
  <c r="G161" i="32"/>
  <c r="G160" i="32"/>
  <c r="G159" i="32"/>
  <c r="G158" i="32"/>
  <c r="G145" i="32"/>
  <c r="G144" i="32"/>
  <c r="G143" i="32"/>
  <c r="G142" i="32"/>
  <c r="G141" i="32"/>
  <c r="G140" i="32"/>
  <c r="G139" i="32"/>
  <c r="G138" i="32"/>
  <c r="G137" i="32"/>
  <c r="G136" i="32"/>
  <c r="G135" i="32"/>
  <c r="G124" i="32"/>
  <c r="G123" i="32"/>
  <c r="G122" i="32"/>
  <c r="G121" i="32"/>
  <c r="G120" i="32"/>
  <c r="G119" i="32"/>
  <c r="G118" i="32"/>
  <c r="G117" i="32"/>
  <c r="G116" i="32"/>
  <c r="G115" i="32"/>
  <c r="G114" i="32"/>
  <c r="G113" i="32"/>
  <c r="G112" i="32"/>
  <c r="G111" i="32"/>
  <c r="G110" i="32"/>
  <c r="G109" i="32"/>
  <c r="G108" i="32"/>
  <c r="G107" i="32"/>
  <c r="G106" i="32"/>
  <c r="G97" i="32"/>
  <c r="G96" i="32"/>
  <c r="G95" i="32"/>
  <c r="G94" i="32"/>
  <c r="G93" i="32"/>
  <c r="G92" i="32"/>
  <c r="G91" i="32"/>
  <c r="G90" i="32"/>
  <c r="G89" i="32"/>
  <c r="G88" i="32"/>
  <c r="G87" i="32"/>
  <c r="G86" i="32"/>
  <c r="G85" i="32"/>
  <c r="G84" i="32"/>
  <c r="G83" i="32"/>
  <c r="G82" i="32"/>
  <c r="G81" i="32"/>
  <c r="G80" i="32"/>
  <c r="G79" i="32"/>
  <c r="G76" i="32"/>
  <c r="G37" i="32"/>
  <c r="G29" i="32"/>
  <c r="G28" i="32"/>
  <c r="G22" i="32"/>
  <c r="G19" i="32"/>
  <c r="G18" i="32"/>
  <c r="G17" i="32"/>
  <c r="G16" i="32"/>
  <c r="G15" i="32"/>
  <c r="G14" i="32"/>
  <c r="G13" i="32"/>
  <c r="G12" i="32"/>
  <c r="G11" i="32"/>
  <c r="G10" i="32"/>
  <c r="G9" i="32"/>
  <c r="G8" i="32"/>
  <c r="G7" i="32"/>
  <c r="G6" i="32"/>
  <c r="G5" i="32"/>
  <c r="G158" i="31"/>
  <c r="G153" i="31"/>
  <c r="G154" i="31"/>
  <c r="G155" i="31"/>
  <c r="G156" i="31"/>
  <c r="G157" i="31"/>
  <c r="G159" i="31"/>
  <c r="G160" i="31"/>
  <c r="G161" i="31"/>
  <c r="G162" i="31"/>
  <c r="G163" i="31"/>
  <c r="G152" i="31"/>
  <c r="G151" i="31"/>
  <c r="G150" i="31"/>
  <c r="G138" i="31"/>
  <c r="G139" i="31"/>
  <c r="G140" i="31"/>
  <c r="G141" i="31"/>
  <c r="G142" i="31"/>
  <c r="G143" i="31"/>
  <c r="G144" i="31"/>
  <c r="G145" i="31"/>
  <c r="G128" i="31"/>
  <c r="G127" i="31"/>
  <c r="G129" i="31"/>
  <c r="G130" i="31"/>
  <c r="G131" i="31"/>
  <c r="G132" i="31"/>
  <c r="G133" i="31"/>
  <c r="G134" i="31"/>
  <c r="G135" i="31"/>
  <c r="G136" i="31"/>
  <c r="G137" i="31"/>
  <c r="G120" i="31"/>
  <c r="G121" i="31"/>
  <c r="G122" i="31"/>
  <c r="G123" i="31"/>
  <c r="G124" i="31"/>
  <c r="G125" i="31"/>
  <c r="G126" i="31"/>
  <c r="G112" i="31"/>
  <c r="G113" i="31"/>
  <c r="G114" i="31"/>
  <c r="G115" i="31"/>
  <c r="G116" i="31"/>
  <c r="G117" i="31"/>
  <c r="G118" i="31"/>
  <c r="G119" i="31"/>
  <c r="G93" i="31"/>
  <c r="G94" i="31"/>
  <c r="G95" i="31"/>
  <c r="G96" i="31"/>
  <c r="G97" i="31"/>
  <c r="G98" i="31"/>
  <c r="G99" i="31"/>
  <c r="G100" i="31"/>
  <c r="G101" i="31"/>
  <c r="G86" i="31"/>
  <c r="G87" i="31"/>
  <c r="G88" i="31"/>
  <c r="G89" i="31"/>
  <c r="G90" i="31"/>
  <c r="G91" i="31"/>
  <c r="G92" i="31"/>
  <c r="G67" i="31"/>
  <c r="G68" i="31"/>
  <c r="G69" i="31"/>
  <c r="G70" i="31"/>
  <c r="G71" i="31"/>
  <c r="G72" i="31"/>
  <c r="G73" i="31"/>
  <c r="G74" i="31"/>
  <c r="G75" i="31"/>
  <c r="G76" i="31"/>
  <c r="G77" i="31"/>
  <c r="G78" i="31"/>
  <c r="G79" i="31"/>
  <c r="G65" i="31"/>
  <c r="G66" i="31"/>
  <c r="G164" i="31"/>
  <c r="G149" i="31"/>
  <c r="G148" i="31"/>
  <c r="G147" i="31"/>
  <c r="G146" i="31"/>
  <c r="G111" i="31"/>
  <c r="G110" i="31"/>
  <c r="G109" i="31"/>
  <c r="G108" i="31"/>
  <c r="G107" i="31"/>
  <c r="G106" i="31"/>
  <c r="G85" i="31"/>
  <c r="G84" i="31"/>
  <c r="G83" i="31"/>
  <c r="G82" i="31"/>
  <c r="G81" i="31"/>
  <c r="G80" i="31"/>
  <c r="G63" i="31"/>
  <c r="G62" i="31"/>
  <c r="G61" i="31"/>
  <c r="G60" i="31"/>
  <c r="G59" i="31"/>
  <c r="G58" i="31"/>
  <c r="G55" i="31"/>
  <c r="G54" i="31"/>
  <c r="G29" i="31"/>
  <c r="G28" i="31"/>
  <c r="G27" i="31"/>
  <c r="G22" i="31"/>
  <c r="G21" i="31"/>
  <c r="I21" i="31" s="1"/>
  <c r="G20" i="31"/>
  <c r="G19" i="31"/>
  <c r="G18" i="31"/>
  <c r="G17" i="31"/>
  <c r="G16" i="31"/>
  <c r="G15" i="31"/>
  <c r="G14" i="31"/>
  <c r="G13" i="31"/>
  <c r="G12" i="31"/>
  <c r="G11" i="31"/>
  <c r="G10" i="31"/>
  <c r="G9" i="31"/>
  <c r="G8" i="31"/>
  <c r="G7" i="31"/>
  <c r="G6" i="31"/>
  <c r="G5" i="31"/>
  <c r="I5" i="31" s="1"/>
  <c r="G88" i="30"/>
  <c r="G83" i="30"/>
  <c r="G84" i="30"/>
  <c r="G85" i="30"/>
  <c r="G34" i="30"/>
  <c r="G35" i="30"/>
  <c r="G36" i="30"/>
  <c r="G37" i="30"/>
  <c r="G6" i="29"/>
  <c r="G7" i="29"/>
  <c r="G8" i="29"/>
  <c r="G9" i="29"/>
  <c r="G9" i="30"/>
  <c r="G8" i="30"/>
  <c r="G7" i="30"/>
  <c r="G6" i="30"/>
  <c r="G91" i="30"/>
  <c r="G90" i="30"/>
  <c r="G89" i="30"/>
  <c r="G87" i="30"/>
  <c r="G86" i="30"/>
  <c r="G82" i="30"/>
  <c r="G81" i="30"/>
  <c r="G80" i="30"/>
  <c r="G79" i="30"/>
  <c r="G78" i="30"/>
  <c r="G77" i="30"/>
  <c r="G76" i="30"/>
  <c r="G75" i="30"/>
  <c r="G74" i="30"/>
  <c r="G73" i="30"/>
  <c r="G72" i="30"/>
  <c r="G71" i="30"/>
  <c r="G70" i="30"/>
  <c r="G69" i="30"/>
  <c r="G68" i="30"/>
  <c r="G67" i="30"/>
  <c r="G66" i="30"/>
  <c r="G65" i="30"/>
  <c r="G64" i="30"/>
  <c r="G63" i="30"/>
  <c r="G62" i="30"/>
  <c r="G61" i="30"/>
  <c r="G60" i="30"/>
  <c r="G59" i="30"/>
  <c r="G58" i="30"/>
  <c r="G57" i="30"/>
  <c r="G56" i="30"/>
  <c r="G55" i="30"/>
  <c r="G54" i="30"/>
  <c r="G53" i="30"/>
  <c r="G52" i="30"/>
  <c r="G51" i="30"/>
  <c r="G50" i="30"/>
  <c r="G49" i="30"/>
  <c r="G48" i="30"/>
  <c r="G47" i="30"/>
  <c r="G46" i="30"/>
  <c r="G45" i="30"/>
  <c r="G44" i="30"/>
  <c r="G43" i="30"/>
  <c r="G42" i="30"/>
  <c r="G41" i="30"/>
  <c r="G40" i="30"/>
  <c r="G39" i="30"/>
  <c r="G38" i="30"/>
  <c r="G33" i="30"/>
  <c r="G32" i="30"/>
  <c r="G31" i="30"/>
  <c r="G30" i="30"/>
  <c r="G29" i="30"/>
  <c r="G28" i="30"/>
  <c r="G27" i="30"/>
  <c r="G26" i="30"/>
  <c r="G25" i="30"/>
  <c r="G24" i="30"/>
  <c r="G23" i="30"/>
  <c r="G22" i="30"/>
  <c r="G21" i="30"/>
  <c r="G20" i="30"/>
  <c r="G19" i="30"/>
  <c r="G18" i="30"/>
  <c r="G17" i="30"/>
  <c r="G16" i="30"/>
  <c r="G15" i="30"/>
  <c r="G14" i="30"/>
  <c r="G13" i="30"/>
  <c r="G12" i="30"/>
  <c r="G11" i="30"/>
  <c r="G10" i="30"/>
  <c r="G5" i="30"/>
  <c r="G86" i="29"/>
  <c r="G85" i="29"/>
  <c r="G84" i="29"/>
  <c r="G83" i="29"/>
  <c r="G82" i="29"/>
  <c r="G81" i="29"/>
  <c r="G80" i="29"/>
  <c r="G79" i="29"/>
  <c r="G78" i="29"/>
  <c r="G77" i="29"/>
  <c r="G76" i="29"/>
  <c r="G75" i="29"/>
  <c r="G74" i="29"/>
  <c r="G73" i="29"/>
  <c r="G72" i="29"/>
  <c r="G71" i="29"/>
  <c r="G70" i="29"/>
  <c r="G69" i="29"/>
  <c r="G68" i="29"/>
  <c r="G67" i="29"/>
  <c r="G66" i="29"/>
  <c r="G65" i="29"/>
  <c r="G64" i="29"/>
  <c r="G63" i="29"/>
  <c r="G62" i="29"/>
  <c r="G61" i="29"/>
  <c r="G60" i="29"/>
  <c r="G59" i="29"/>
  <c r="G58" i="29"/>
  <c r="G57" i="29"/>
  <c r="G56" i="29"/>
  <c r="G55" i="29"/>
  <c r="G54" i="29"/>
  <c r="G53" i="29"/>
  <c r="G52" i="29"/>
  <c r="G51" i="29"/>
  <c r="G50" i="29"/>
  <c r="G49" i="29"/>
  <c r="G48" i="29"/>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3" i="29"/>
  <c r="G12" i="29"/>
  <c r="G11" i="29"/>
  <c r="G10" i="29"/>
  <c r="G5" i="29"/>
  <c r="G222" i="1"/>
  <c r="G221" i="1"/>
  <c r="G201" i="1"/>
  <c r="G202" i="1"/>
  <c r="G203" i="1"/>
  <c r="G194" i="1"/>
  <c r="G195" i="1"/>
  <c r="G196" i="1"/>
  <c r="G197" i="1"/>
  <c r="G198" i="1"/>
  <c r="G199" i="1"/>
  <c r="G200" i="1"/>
  <c r="G181" i="1"/>
  <c r="G182" i="1"/>
  <c r="G183" i="1"/>
  <c r="G184" i="1"/>
  <c r="G167" i="1"/>
  <c r="G168" i="1"/>
  <c r="G169" i="1"/>
  <c r="G170" i="1"/>
  <c r="G171" i="1"/>
  <c r="G172" i="1"/>
  <c r="G173" i="1"/>
  <c r="G174" i="1"/>
  <c r="G175" i="1"/>
  <c r="G176" i="1"/>
  <c r="G177" i="1"/>
  <c r="G178" i="1"/>
  <c r="G179" i="1"/>
  <c r="G180" i="1"/>
  <c r="G157" i="1"/>
  <c r="G158" i="1"/>
  <c r="G159" i="1"/>
  <c r="G160" i="1"/>
  <c r="G161" i="1"/>
  <c r="G162" i="1"/>
  <c r="G163" i="1"/>
  <c r="G164" i="1"/>
  <c r="G150" i="1"/>
  <c r="G151" i="1"/>
  <c r="G152" i="1"/>
  <c r="G153" i="1"/>
  <c r="G154" i="1"/>
  <c r="G155" i="1"/>
  <c r="G156" i="1"/>
  <c r="G149" i="1"/>
  <c r="G148" i="1"/>
  <c r="G147" i="1"/>
  <c r="G146" i="1"/>
  <c r="G145" i="1"/>
  <c r="G131" i="1"/>
  <c r="G132" i="1"/>
  <c r="G133" i="1"/>
  <c r="G134" i="1"/>
  <c r="G135" i="1"/>
  <c r="G136" i="1"/>
  <c r="G137" i="1"/>
  <c r="G138" i="1"/>
  <c r="G139" i="1"/>
  <c r="G140" i="1"/>
  <c r="G141" i="1"/>
  <c r="G142" i="1"/>
  <c r="G143" i="1"/>
  <c r="G144" i="1"/>
  <c r="G120" i="1"/>
  <c r="G121" i="1"/>
  <c r="G122" i="1"/>
  <c r="G123" i="1"/>
  <c r="G124" i="1"/>
  <c r="G125" i="1"/>
  <c r="G126" i="1"/>
  <c r="G127" i="1"/>
  <c r="G128" i="1"/>
  <c r="G129" i="1"/>
  <c r="G130" i="1"/>
  <c r="G106" i="1"/>
  <c r="G107" i="1"/>
  <c r="G108" i="1"/>
  <c r="G109" i="1"/>
  <c r="G110" i="1"/>
  <c r="G111" i="1"/>
  <c r="G112" i="1"/>
  <c r="G113" i="1"/>
  <c r="G114" i="1"/>
  <c r="G115" i="1"/>
  <c r="G116" i="1"/>
  <c r="G117" i="1"/>
  <c r="G118" i="1"/>
  <c r="G119" i="1"/>
  <c r="G165" i="1"/>
  <c r="G93" i="1"/>
  <c r="G94" i="1"/>
  <c r="G95" i="1"/>
  <c r="G96" i="1"/>
  <c r="G97" i="1"/>
  <c r="G98" i="1"/>
  <c r="G99" i="1"/>
  <c r="G100" i="1"/>
  <c r="G101" i="1"/>
  <c r="G102" i="1"/>
  <c r="G103" i="1"/>
  <c r="G104" i="1"/>
  <c r="G105" i="1"/>
  <c r="G85" i="1"/>
  <c r="G86" i="1"/>
  <c r="G87" i="1"/>
  <c r="G88" i="1"/>
  <c r="G89" i="1"/>
  <c r="G90" i="1"/>
  <c r="G91" i="1"/>
  <c r="G92" i="1"/>
  <c r="G73" i="1"/>
  <c r="G74" i="1"/>
  <c r="G75" i="1"/>
  <c r="G76" i="1"/>
  <c r="G77" i="1"/>
  <c r="G78" i="1"/>
  <c r="G79" i="1"/>
  <c r="G80" i="1"/>
  <c r="G81" i="1"/>
  <c r="G82" i="1"/>
  <c r="G83" i="1"/>
  <c r="G66" i="1"/>
  <c r="G67" i="1"/>
  <c r="G68" i="1"/>
  <c r="G69" i="1"/>
  <c r="G70" i="1"/>
  <c r="G71" i="1"/>
  <c r="G72" i="1"/>
  <c r="G34" i="1"/>
  <c r="G35" i="1"/>
  <c r="G36" i="1"/>
  <c r="G37" i="1"/>
  <c r="G38" i="1"/>
  <c r="G39" i="1"/>
  <c r="G40" i="1"/>
  <c r="G41" i="1"/>
  <c r="G42" i="1"/>
  <c r="G43" i="1"/>
  <c r="G44" i="1"/>
  <c r="G45" i="1"/>
  <c r="G46" i="1"/>
  <c r="G47" i="1"/>
  <c r="G32" i="1"/>
  <c r="G22" i="1"/>
  <c r="G23" i="1"/>
  <c r="G24" i="1"/>
  <c r="G25" i="1"/>
  <c r="G26" i="1"/>
  <c r="G27" i="1"/>
  <c r="G28" i="1"/>
  <c r="G29" i="1"/>
  <c r="G30" i="1"/>
  <c r="G31" i="1"/>
  <c r="G33" i="1"/>
  <c r="I83" i="1" l="1"/>
  <c r="I165" i="1"/>
  <c r="I47" i="1"/>
  <c r="I71" i="1"/>
  <c r="I33" i="1"/>
  <c r="I79" i="1"/>
  <c r="I65" i="29"/>
  <c r="I101" i="31"/>
  <c r="I105" i="31"/>
  <c r="I134" i="32"/>
  <c r="I130" i="32"/>
  <c r="G135" i="33"/>
  <c r="C9" i="2" s="1"/>
  <c r="I97" i="34"/>
  <c r="I76" i="34"/>
  <c r="I36" i="34"/>
  <c r="I48" i="34"/>
  <c r="I5" i="34"/>
  <c r="G109" i="34"/>
  <c r="C10" i="2" s="1"/>
  <c r="G47" i="37"/>
  <c r="C13" i="2" s="1"/>
  <c r="I34" i="38"/>
  <c r="G48" i="38"/>
  <c r="C14" i="2" s="1"/>
  <c r="I20" i="39"/>
  <c r="G21" i="39"/>
  <c r="C15" i="2" s="1"/>
  <c r="I39" i="32"/>
  <c r="I157" i="32"/>
  <c r="I28" i="32"/>
  <c r="I183" i="32"/>
  <c r="I76" i="32"/>
  <c r="I148" i="31"/>
  <c r="I126" i="31"/>
  <c r="I164" i="31"/>
  <c r="I55" i="31"/>
  <c r="G87" i="29"/>
  <c r="C5" i="2" s="1"/>
  <c r="I35" i="29"/>
  <c r="I103" i="1"/>
  <c r="I5" i="38"/>
  <c r="I32" i="37"/>
  <c r="I39" i="37"/>
  <c r="I46" i="37"/>
  <c r="I18" i="37"/>
  <c r="I5" i="37"/>
  <c r="I32" i="36"/>
  <c r="I52" i="36"/>
  <c r="G73" i="36"/>
  <c r="C12" i="2" s="1"/>
  <c r="I20" i="36"/>
  <c r="I5" i="36"/>
  <c r="G69" i="35"/>
  <c r="C11" i="2" s="1"/>
  <c r="I5" i="35"/>
  <c r="I63" i="33"/>
  <c r="I113" i="33"/>
  <c r="I85" i="33"/>
  <c r="I97" i="33"/>
  <c r="I21" i="33"/>
  <c r="I5" i="33"/>
  <c r="I22" i="32"/>
  <c r="I199" i="32"/>
  <c r="G200" i="32"/>
  <c r="C8" i="2" s="1"/>
  <c r="I5" i="32"/>
  <c r="I20" i="31"/>
  <c r="I29" i="31"/>
  <c r="G165" i="31"/>
  <c r="C7" i="2" s="1"/>
  <c r="I37" i="30"/>
  <c r="I81" i="30"/>
  <c r="I9" i="30"/>
  <c r="I67" i="30"/>
  <c r="I91" i="30"/>
  <c r="I30" i="30"/>
  <c r="G92" i="30"/>
  <c r="C6" i="2" s="1"/>
  <c r="I86" i="29"/>
  <c r="I79" i="29"/>
  <c r="I30" i="29"/>
  <c r="I9" i="29"/>
  <c r="G193" i="1" l="1"/>
  <c r="G192" i="1"/>
  <c r="G191" i="1"/>
  <c r="G190" i="1"/>
  <c r="G7" i="28" l="1"/>
  <c r="G6" i="28"/>
  <c r="G5" i="28"/>
  <c r="I7" i="28" l="1"/>
  <c r="G8" i="28"/>
  <c r="C27" i="2" s="1"/>
  <c r="G230" i="1"/>
  <c r="G229" i="1"/>
  <c r="G228" i="1"/>
  <c r="G227" i="1"/>
  <c r="G226" i="1"/>
  <c r="G225" i="1"/>
  <c r="G224" i="1"/>
  <c r="G223" i="1"/>
  <c r="G220" i="1"/>
  <c r="G219" i="1"/>
  <c r="G218" i="1"/>
  <c r="G217" i="1"/>
  <c r="G216" i="1"/>
  <c r="G215" i="1"/>
  <c r="G214" i="1"/>
  <c r="G213" i="1"/>
  <c r="G212" i="1"/>
  <c r="G211" i="1"/>
  <c r="G210" i="1"/>
  <c r="G209" i="1"/>
  <c r="G208" i="1"/>
  <c r="G207" i="1"/>
  <c r="G232" i="1"/>
  <c r="G231" i="1"/>
  <c r="G84" i="1"/>
  <c r="I92" i="1" s="1"/>
  <c r="G53" i="1"/>
  <c r="G52" i="1"/>
  <c r="G51" i="1"/>
  <c r="G50" i="1"/>
  <c r="G59" i="1"/>
  <c r="G58" i="1"/>
  <c r="G57" i="1"/>
  <c r="G56" i="1"/>
  <c r="G55" i="1"/>
  <c r="G54" i="1"/>
  <c r="G49" i="1"/>
  <c r="G65" i="1"/>
  <c r="G64" i="1"/>
  <c r="G63" i="1"/>
  <c r="G62" i="1"/>
  <c r="G61" i="1"/>
  <c r="G60" i="1"/>
  <c r="G21" i="1"/>
  <c r="G19" i="1"/>
  <c r="G18" i="1"/>
  <c r="G17" i="1"/>
  <c r="G16" i="1"/>
  <c r="G15" i="1"/>
  <c r="G14" i="1"/>
  <c r="G13" i="1"/>
  <c r="G12" i="1"/>
  <c r="G11" i="1"/>
  <c r="G9" i="1" l="1"/>
  <c r="G10" i="1"/>
  <c r="G233" i="1" l="1"/>
  <c r="G206" i="1"/>
  <c r="G205" i="1"/>
  <c r="G204" i="1"/>
  <c r="G187" i="1"/>
  <c r="G186" i="1"/>
  <c r="G189" i="1"/>
  <c r="G188" i="1"/>
  <c r="G8" i="1"/>
  <c r="G7" i="1"/>
  <c r="G6" i="1"/>
  <c r="I233" i="1" l="1"/>
  <c r="G185" i="1" l="1"/>
  <c r="G166" i="1"/>
  <c r="I203" i="1" s="1"/>
  <c r="G48" i="1"/>
  <c r="I66" i="1" s="1"/>
  <c r="G5" i="1" l="1"/>
  <c r="I22" i="1" l="1"/>
  <c r="G234" i="1"/>
  <c r="C4" i="2" s="1"/>
  <c r="C30" i="2" s="1"/>
</calcChain>
</file>

<file path=xl/sharedStrings.xml><?xml version="1.0" encoding="utf-8"?>
<sst xmlns="http://schemas.openxmlformats.org/spreadsheetml/2006/main" count="8101" uniqueCount="1620">
  <si>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</si>
  <si>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</si>
  <si>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</si>
  <si>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</si>
  <si>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</si>
  <si>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</si>
  <si>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</si>
  <si>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</si>
  <si>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m2</t>
  </si>
  <si>
    <t>m3</t>
  </si>
  <si>
    <t>m</t>
  </si>
  <si>
    <t>6.1</t>
  </si>
  <si>
    <t>1.1</t>
  </si>
  <si>
    <t>1.2</t>
  </si>
  <si>
    <t>1.4</t>
  </si>
  <si>
    <t>1.5</t>
  </si>
  <si>
    <t>1.6</t>
  </si>
  <si>
    <t>1.8</t>
  </si>
  <si>
    <t>vnt.</t>
  </si>
  <si>
    <t>2.1</t>
  </si>
  <si>
    <t>2.2</t>
  </si>
  <si>
    <t>2.3</t>
  </si>
  <si>
    <t>2.4</t>
  </si>
  <si>
    <t>2.5</t>
  </si>
  <si>
    <t>2.6</t>
  </si>
  <si>
    <t>2.7</t>
  </si>
  <si>
    <t>2.8</t>
  </si>
  <si>
    <t>2.9</t>
  </si>
  <si>
    <t>5.1</t>
  </si>
  <si>
    <t>5.2</t>
  </si>
  <si>
    <t>5.3</t>
  </si>
  <si>
    <t>5.4</t>
  </si>
  <si>
    <t>5.5</t>
  </si>
  <si>
    <t>5.6</t>
  </si>
  <si>
    <t>3.1</t>
  </si>
  <si>
    <t>3.2</t>
  </si>
  <si>
    <t>3.3</t>
  </si>
  <si>
    <t>3.4</t>
  </si>
  <si>
    <t>Skyrius</t>
  </si>
  <si>
    <t>Iš viso skyriuje 1, Eur be PVM</t>
  </si>
  <si>
    <t>Iš viso skyriuje 2, Eur be PVM</t>
  </si>
  <si>
    <t>Iš viso skyriuje 3, Eur be PVM</t>
  </si>
  <si>
    <t>Iš viso skyriuje 5, Eur be PVM</t>
  </si>
  <si>
    <t>Iš viso skyriuje 7, Eur be PVM</t>
  </si>
  <si>
    <t>IŠ VISO ŽINIARAŠTYJE 1, EUR BE PVM</t>
  </si>
  <si>
    <t>2. Žemės darbai</t>
  </si>
  <si>
    <t>1.11</t>
  </si>
  <si>
    <t>5.7</t>
  </si>
  <si>
    <t>5.8</t>
  </si>
  <si>
    <t>DARBŲ KIEKIŲ ŽINIARAŠČIŲ SANTRAUKA</t>
  </si>
  <si>
    <t>Darbų kiekių žin. nr.</t>
  </si>
  <si>
    <t>Žiniaraščio pavadinimas</t>
  </si>
  <si>
    <t>Vertė, EUR be PVM</t>
  </si>
  <si>
    <t>Vertės į pasiūlymo formą</t>
  </si>
  <si>
    <t>Iš viso žiniaraščiuose  (Eur be PVM):</t>
  </si>
  <si>
    <t>Žiniaraščio priedas</t>
  </si>
  <si>
    <t>1.3</t>
  </si>
  <si>
    <t>1.7</t>
  </si>
  <si>
    <t>5.9</t>
  </si>
  <si>
    <t>Iš viso skyriuje 6, Eur be PVM</t>
  </si>
  <si>
    <t>1.9</t>
  </si>
  <si>
    <t>1.10</t>
  </si>
  <si>
    <t>1.12</t>
  </si>
  <si>
    <t>7.1</t>
  </si>
  <si>
    <t>5.10</t>
  </si>
  <si>
    <t>5.11</t>
  </si>
  <si>
    <t>5.12</t>
  </si>
  <si>
    <t>t</t>
  </si>
  <si>
    <t>2.10</t>
  </si>
  <si>
    <t>2.11</t>
  </si>
  <si>
    <t>2.12</t>
  </si>
  <si>
    <t>4.1</t>
  </si>
  <si>
    <t>4.2</t>
  </si>
  <si>
    <t>4.3</t>
  </si>
  <si>
    <t>4.4</t>
  </si>
  <si>
    <t>4.5</t>
  </si>
  <si>
    <t>4.6</t>
  </si>
  <si>
    <t>4.7</t>
  </si>
  <si>
    <t>Iš viso skyriuje 4, Eur be PVM</t>
  </si>
  <si>
    <t>5.13</t>
  </si>
  <si>
    <t>5.15</t>
  </si>
  <si>
    <t>5.16</t>
  </si>
  <si>
    <t>3.5</t>
  </si>
  <si>
    <t>6.2</t>
  </si>
  <si>
    <t>6.3</t>
  </si>
  <si>
    <t>6.4</t>
  </si>
  <si>
    <t>6.5</t>
  </si>
  <si>
    <t>6.6</t>
  </si>
  <si>
    <t>6.7</t>
  </si>
  <si>
    <t>6.8</t>
  </si>
  <si>
    <t>6.9</t>
  </si>
  <si>
    <t>6.10</t>
  </si>
  <si>
    <t>6.11</t>
  </si>
  <si>
    <t>6.12</t>
  </si>
  <si>
    <t>1.13</t>
  </si>
  <si>
    <t>1.14</t>
  </si>
  <si>
    <t>1.15</t>
  </si>
  <si>
    <t>1.16</t>
  </si>
  <si>
    <t>1.17</t>
  </si>
  <si>
    <t>1.18</t>
  </si>
  <si>
    <t>1.19</t>
  </si>
  <si>
    <t>1.20</t>
  </si>
  <si>
    <t>1.21</t>
  </si>
  <si>
    <t>1.22</t>
  </si>
  <si>
    <t>1.23</t>
  </si>
  <si>
    <t>3.6</t>
  </si>
  <si>
    <t>3.7</t>
  </si>
  <si>
    <t>3.8</t>
  </si>
  <si>
    <t>3.9</t>
  </si>
  <si>
    <t>3.10</t>
  </si>
  <si>
    <t>3.11</t>
  </si>
  <si>
    <t>3.12</t>
  </si>
  <si>
    <t>3.13</t>
  </si>
  <si>
    <t>3.14</t>
  </si>
  <si>
    <t>3.15</t>
  </si>
  <si>
    <t>3.16</t>
  </si>
  <si>
    <t>3.17</t>
  </si>
  <si>
    <t>3.18</t>
  </si>
  <si>
    <t>3.19</t>
  </si>
  <si>
    <t>3.20</t>
  </si>
  <si>
    <t>3.21</t>
  </si>
  <si>
    <t>3.22</t>
  </si>
  <si>
    <t>4.8</t>
  </si>
  <si>
    <t>4.9</t>
  </si>
  <si>
    <t>4.10</t>
  </si>
  <si>
    <t>4.11</t>
  </si>
  <si>
    <t>4.12</t>
  </si>
  <si>
    <t>6. Baigiamieji darbai</t>
  </si>
  <si>
    <t>2.13</t>
  </si>
  <si>
    <t>km</t>
  </si>
  <si>
    <t>1.24</t>
  </si>
  <si>
    <t>1.25</t>
  </si>
  <si>
    <t>1.26</t>
  </si>
  <si>
    <t>1.27</t>
  </si>
  <si>
    <t>1.28</t>
  </si>
  <si>
    <t>1.29</t>
  </si>
  <si>
    <t>1.30</t>
  </si>
  <si>
    <t>1.31</t>
  </si>
  <si>
    <t>1.32</t>
  </si>
  <si>
    <t>1.33</t>
  </si>
  <si>
    <t>1.34</t>
  </si>
  <si>
    <t>1.35</t>
  </si>
  <si>
    <t>1.36</t>
  </si>
  <si>
    <t>1.37</t>
  </si>
  <si>
    <t>1.38</t>
  </si>
  <si>
    <t>1.39</t>
  </si>
  <si>
    <t>1.40</t>
  </si>
  <si>
    <t>1.41</t>
  </si>
  <si>
    <t>1.42</t>
  </si>
  <si>
    <t>1.43</t>
  </si>
  <si>
    <t>5.17</t>
  </si>
  <si>
    <t>5.18</t>
  </si>
  <si>
    <t>5.19</t>
  </si>
  <si>
    <t>5.20</t>
  </si>
  <si>
    <t>5.21</t>
  </si>
  <si>
    <t>5.22</t>
  </si>
  <si>
    <t>5.23</t>
  </si>
  <si>
    <t>5.24</t>
  </si>
  <si>
    <t>5.25</t>
  </si>
  <si>
    <t>5.27</t>
  </si>
  <si>
    <t>5.29</t>
  </si>
  <si>
    <t>5.30</t>
  </si>
  <si>
    <t>5.31</t>
  </si>
  <si>
    <t>5.32</t>
  </si>
  <si>
    <t>5.33</t>
  </si>
  <si>
    <t>6.13</t>
  </si>
  <si>
    <t>6.14</t>
  </si>
  <si>
    <t>6.15</t>
  </si>
  <si>
    <t>6.16</t>
  </si>
  <si>
    <t>6.17</t>
  </si>
  <si>
    <t>6.18</t>
  </si>
  <si>
    <t>6.19</t>
  </si>
  <si>
    <t>6.20</t>
  </si>
  <si>
    <t>6.21</t>
  </si>
  <si>
    <t>2.14</t>
  </si>
  <si>
    <t>2.15</t>
  </si>
  <si>
    <t>2.16</t>
  </si>
  <si>
    <t>2.17</t>
  </si>
  <si>
    <t>2.18</t>
  </si>
  <si>
    <t>2.19</t>
  </si>
  <si>
    <t>2.20</t>
  </si>
  <si>
    <t>2.21</t>
  </si>
  <si>
    <t>2.22</t>
  </si>
  <si>
    <t>2.23</t>
  </si>
  <si>
    <t>2.24</t>
  </si>
  <si>
    <t>2.25</t>
  </si>
  <si>
    <t>2.26</t>
  </si>
  <si>
    <t>2.27</t>
  </si>
  <si>
    <t>2.28</t>
  </si>
  <si>
    <t>2.29</t>
  </si>
  <si>
    <t>2.30</t>
  </si>
  <si>
    <t>2.31</t>
  </si>
  <si>
    <t>2.32</t>
  </si>
  <si>
    <t>2.33</t>
  </si>
  <si>
    <t>7.2</t>
  </si>
  <si>
    <t>7.3</t>
  </si>
  <si>
    <t>7.4</t>
  </si>
  <si>
    <t>7.5</t>
  </si>
  <si>
    <t>Iš viso skyriuje 8, Eur be PVM</t>
  </si>
  <si>
    <t>8.1</t>
  </si>
  <si>
    <t>8.2</t>
  </si>
  <si>
    <t>8.3</t>
  </si>
  <si>
    <t>8.4</t>
  </si>
  <si>
    <t>8.5</t>
  </si>
  <si>
    <t>8.7</t>
  </si>
  <si>
    <t>8.8</t>
  </si>
  <si>
    <t>8.9</t>
  </si>
  <si>
    <t>8.10</t>
  </si>
  <si>
    <t>8.11</t>
  </si>
  <si>
    <t>9.1</t>
  </si>
  <si>
    <t>9.5</t>
  </si>
  <si>
    <t>Iš viso skyriuje 9, Eur be PVM</t>
  </si>
  <si>
    <t>3.23</t>
  </si>
  <si>
    <t>3.24</t>
  </si>
  <si>
    <t>3.25</t>
  </si>
  <si>
    <t>3.26</t>
  </si>
  <si>
    <t>3.27</t>
  </si>
  <si>
    <t>3.28</t>
  </si>
  <si>
    <t>3.29</t>
  </si>
  <si>
    <t>3.30</t>
  </si>
  <si>
    <t>3.31</t>
  </si>
  <si>
    <t>3.32</t>
  </si>
  <si>
    <t>3.33</t>
  </si>
  <si>
    <t>3.34</t>
  </si>
  <si>
    <t>3.35</t>
  </si>
  <si>
    <t>3.36</t>
  </si>
  <si>
    <t>3.37</t>
  </si>
  <si>
    <t>3.38</t>
  </si>
  <si>
    <t>3.39</t>
  </si>
  <si>
    <t>3.40</t>
  </si>
  <si>
    <t>3.41</t>
  </si>
  <si>
    <t>3.42</t>
  </si>
  <si>
    <t>IŠ VISO ŽINIARAŠTYJE 5, EUR BE PVM</t>
  </si>
  <si>
    <t>IŠ VISO ŽINIARAŠTYJE 9, EUR BE PVM</t>
  </si>
  <si>
    <t>2.34</t>
  </si>
  <si>
    <t>2.35</t>
  </si>
  <si>
    <t>2.36</t>
  </si>
  <si>
    <t>2.37</t>
  </si>
  <si>
    <t>2.38</t>
  </si>
  <si>
    <t>2.39</t>
  </si>
  <si>
    <t>2.40</t>
  </si>
  <si>
    <t>2.41</t>
  </si>
  <si>
    <t>2.42</t>
  </si>
  <si>
    <t>2.43</t>
  </si>
  <si>
    <t>2.44</t>
  </si>
  <si>
    <t>2.45</t>
  </si>
  <si>
    <t>2.46</t>
  </si>
  <si>
    <t>2.47</t>
  </si>
  <si>
    <t>IŠ VISO ŽINIARAŠTYJE 8, EUR BE PVM</t>
  </si>
  <si>
    <t>8.6</t>
  </si>
  <si>
    <t>7.6</t>
  </si>
  <si>
    <t>7.7</t>
  </si>
  <si>
    <t>7.8</t>
  </si>
  <si>
    <t>IŠ VISO ŽINIARAŠTYJE 2, EUR BE PVM</t>
  </si>
  <si>
    <t>7.9</t>
  </si>
  <si>
    <t>7.10</t>
  </si>
  <si>
    <t>7.11</t>
  </si>
  <si>
    <t>7.12</t>
  </si>
  <si>
    <t>5.14</t>
  </si>
  <si>
    <t>kg</t>
  </si>
  <si>
    <t>4.13</t>
  </si>
  <si>
    <t>4.14</t>
  </si>
  <si>
    <t>4.15</t>
  </si>
  <si>
    <t>4.16</t>
  </si>
  <si>
    <t>4.17</t>
  </si>
  <si>
    <t>4.18</t>
  </si>
  <si>
    <t>4.19</t>
  </si>
  <si>
    <t>4.20</t>
  </si>
  <si>
    <t>4.21</t>
  </si>
  <si>
    <t>4.22</t>
  </si>
  <si>
    <t>4.23</t>
  </si>
  <si>
    <t>4.24</t>
  </si>
  <si>
    <t>4.25</t>
  </si>
  <si>
    <t>4.26</t>
  </si>
  <si>
    <t>4.27</t>
  </si>
  <si>
    <t>4.28</t>
  </si>
  <si>
    <t>4.29</t>
  </si>
  <si>
    <t>4.30</t>
  </si>
  <si>
    <t>4.31</t>
  </si>
  <si>
    <t>4.32</t>
  </si>
  <si>
    <t>4.33</t>
  </si>
  <si>
    <t>4.34</t>
  </si>
  <si>
    <t>5.26</t>
  </si>
  <si>
    <t>5.28</t>
  </si>
  <si>
    <t>5.34</t>
  </si>
  <si>
    <t>5.35</t>
  </si>
  <si>
    <t>5.36</t>
  </si>
  <si>
    <t>5.37</t>
  </si>
  <si>
    <t>7.13</t>
  </si>
  <si>
    <t>7.14</t>
  </si>
  <si>
    <t>7.15</t>
  </si>
  <si>
    <t>7.16</t>
  </si>
  <si>
    <t>7.17</t>
  </si>
  <si>
    <t>7.18</t>
  </si>
  <si>
    <t>7.19</t>
  </si>
  <si>
    <t>7.20</t>
  </si>
  <si>
    <t>7.21</t>
  </si>
  <si>
    <t>7.22</t>
  </si>
  <si>
    <t>7.23</t>
  </si>
  <si>
    <t>9.2</t>
  </si>
  <si>
    <t>9.3</t>
  </si>
  <si>
    <t>9.4</t>
  </si>
  <si>
    <t>9.6</t>
  </si>
  <si>
    <t>9.7</t>
  </si>
  <si>
    <t>9.8</t>
  </si>
  <si>
    <t>9.9</t>
  </si>
  <si>
    <t>9.10</t>
  </si>
  <si>
    <t>9.11</t>
  </si>
  <si>
    <t>9.12</t>
  </si>
  <si>
    <t>9.13</t>
  </si>
  <si>
    <t>PARENGIAMOSIOS PRIEMONĖS</t>
  </si>
  <si>
    <t xml:space="preserve">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t>
  </si>
  <si>
    <t>1. Parengiamosios priemonės</t>
  </si>
  <si>
    <t>IŠ VISO ŽINIARAŠTYJE 18, EUR BE PVM</t>
  </si>
  <si>
    <t>Numatyti  nuolatinio aiškinamojo stendo, kuris po darbų užbaigimo turi pakeisti informacinį stendą, gamybą, atvežimą ir pastatymą (Rangovas pastatytą nuolatinį aiškinamąjį stendą privalo perduoti kelią prižiūrinčiai įmonei arba darbų užsakovui nustatyta tvarka (arba pasirašant atskirą laisvos formos dvišalį priėmimo–perdavimo aktą; stendas turi būti pastatyti gerai matomoje projekto vietoje. 
Nuolatinio aiškinamojo stendo turinys, matmenys, gamybos metodas, įrengimo vieta ir terminas turi būti suderinti su Užsakovu).</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</si>
  <si>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</si>
  <si>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2.48</t>
  </si>
  <si>
    <t>2.49</t>
  </si>
  <si>
    <t>IŠ VISO ŽINIARAŠTYJE 15, EUR BE PVM</t>
  </si>
  <si>
    <t>IŠ VISO ŽINIARAŠTYJE 14, EUR BE PVM</t>
  </si>
  <si>
    <t>IŠ VISO ŽINIARAŠTYJE 13, EUR BE PVM</t>
  </si>
  <si>
    <t>IŠ VISO ŽINIARAŠTYJE 11, EUR BE PVM</t>
  </si>
  <si>
    <t>IŠ VISO ŽINIARAŠTYJE 10, EUR BE PVM</t>
  </si>
  <si>
    <t>Trasos nužymėjimas</t>
  </si>
  <si>
    <t>IŠ VISO ŽINIARAŠTYJE 7, EUR BE PVM</t>
  </si>
  <si>
    <t>IŠ VISO ŽINIARAŠTYJE 6, EUR BE PVM</t>
  </si>
  <si>
    <t>IŠ VISO ŽINIARAŠTYJE 4, EUR BE PVM</t>
  </si>
  <si>
    <t>IŠ VISO ŽINIARAŠTYJE 3, EUR BE PVM</t>
  </si>
  <si>
    <t>IŠ VISO ŽINIARAŠTYJE 16, EUR BE PVM</t>
  </si>
  <si>
    <t>9.14</t>
  </si>
  <si>
    <t>Valstybinės reikšmės magistralinio kelio A5 Kaunas –Marijampolė – Suvalkai ruožo nuo 72,50 iki 79,00 km rekonstravimo projektas</t>
  </si>
  <si>
    <t>Trasos nužymėjimas (pagrindinio kelio)</t>
  </si>
  <si>
    <t>Kelio ženklų ant vienstiebių atramų metalinių skydų išardymas</t>
  </si>
  <si>
    <t>Kelio ženklų vienstiebių metalinių atramų išardymas</t>
  </si>
  <si>
    <t>Esamų kelio atitvarų išardymas</t>
  </si>
  <si>
    <t>Plastmasinių signalinių stulpelių išardymas</t>
  </si>
  <si>
    <t>Archeologiniai žvalgymai</t>
  </si>
  <si>
    <t>Betono pagrindo (stabilizuoto kelio dangos konstrukcijos pagrindo sluoksnio) ardymas, pakrovimas ir išvežimas Rangovo pasirinktu atstumu ir suvertimas į krūvas</t>
  </si>
  <si>
    <t>m2/t</t>
  </si>
  <si>
    <t>Gelžbetoninių pralaidų išardymas (nuovažose, 10 vnt.)</t>
  </si>
  <si>
    <t>Grįžtamosios medžiagos (frezuotas asfaltas, kuris atitenka rangovui) įkainis 5,99 Eur/t (sąmatoje įvertinamas su minuso ženklu)</t>
  </si>
  <si>
    <t>Betoninių blokų P-1 išardymas</t>
  </si>
  <si>
    <t>Betoninių apykaklinių antgalių Ø0,40 m pralaidoms išardymas</t>
  </si>
  <si>
    <t>Išardyto betono laužo pakrovimas mechanizuotai į savivarčius ir išvežimas Rangovo pasirinktu atstumu</t>
  </si>
  <si>
    <t>II gr. grunto kasimas ir perstūmimas iki 20 m atstumu buldozeriais (žemės sankasos įrengimas)</t>
  </si>
  <si>
    <t>Rankiniai žemės darbai, kai gruntas II grupės</t>
  </si>
  <si>
    <t>Žemės sankasos viršaus planiravimas mechanizuotai, kai gruntas II grupės</t>
  </si>
  <si>
    <t>Iškasų ir pylimų viršaus sutankinimas vibrovolais</t>
  </si>
  <si>
    <t>Žemės sankasos šlaitų planiravimas mechanizuotai pylimuose, kai gruntas II grupės</t>
  </si>
  <si>
    <t>Griovių dugno planiravimas mechanizuotai</t>
  </si>
  <si>
    <t>Plotų planiravimas rankiniu būdu, kai gruntas I grupės</t>
  </si>
  <si>
    <t>Šlaitų ir griovio dugno tvirtinimas 10 cm storio dirvožemio sluoksniu mechanizuotai, užsėjant žole</t>
  </si>
  <si>
    <t>Tas pats, rankiniu būdu</t>
  </si>
  <si>
    <t>Pakelės griovių tvirtinimas 10 cm storio užpildo mišiniu</t>
  </si>
  <si>
    <t>Pakelės griovių tvirtinimas 10 cm storio skaldos mišiniu</t>
  </si>
  <si>
    <t>Dirvožemio kasimas ekskavatoriais, pakrovimas į savivarčius ir atvežimas Rangovo pasirinktu atstumu</t>
  </si>
  <si>
    <t>Molingo grunto kasimas ekskavatoriais, pakrovimas į savivarčius, pervežimas Rangovo pasirinktu atstumu, paskleidimas ir sutankinimas  (Pakelės griovio ir šlaito izoliavimas molingu gruntu (įvertinamas 30 cm storio molingo grunto sluoksnio įrengimas)</t>
  </si>
  <si>
    <t>II gr. grunto kasimas karjere, pakrovimas į savivarčius, atvežimas Rangovo pasirinktu atstumu, paskleidimas ir sutankinimas (papildomas gruntas sankasos įrengimui)</t>
  </si>
  <si>
    <t>Dirvožemio kasimas ekskavatoriais, pakrovimas į savivarčius, pervežimas Rangovo pasirinktu atstumu ir suvertimas į krūvas</t>
  </si>
  <si>
    <t>Dirvožemio kasimas ekskavatoriais, pakrovimas į savivarčius, išvežimas Rangovo pasirinktu atstumu ir suvertimas į krūvas (dirvožemis reikalingas žaliojo tilto viršutinės dalies padengimui dirvožemiu)</t>
  </si>
  <si>
    <t>Griovių kasimas ekskavatoriais, pakrovimas į savivarčius, pervežimas Rangovo pasirinktu atstumu, paskleidimas ir sutankinimas (žemės sankasos įrengimas)</t>
  </si>
  <si>
    <t>Grunto kasimas ekskavatoriais sąvartoje, pakrovimas į savivarčius, pervežimas Rangovo pasirinktu atstumu, paskleidimas ir sutankinimas (žemės sankasos įrengimas)</t>
  </si>
  <si>
    <t xml:space="preserve">Likusio dirvožemio kasimas ekskavatoriais, pakrovimas į savivarčius, išvežimas Rangovo pasirinktu atstumu ir paskleidimas </t>
  </si>
  <si>
    <t>Geomembranos įrengimas</t>
  </si>
  <si>
    <t>Pakelės plotų planiravimas mechanizuotai, kai gruntas II grupės</t>
  </si>
  <si>
    <t>Plotų tvirtinimas 10 cm storio dirvožemio sluoksniu mechanizuotai, užsėjant žole</t>
  </si>
  <si>
    <t>Pakelės plotų tvirtinimas 10 cm storio dirvožemio sluoksniu mechanizuotai, užsėjant žole</t>
  </si>
  <si>
    <t>II gr. grunto kasimas ekskavatoriais, pakrovimas į savivarčius, pervežimas Rangovo pasirinktu atstumu ir suvertimas į krūvas (gruntas virš iškasamo silpno grunto (durpės, sapropelis ir kiti))</t>
  </si>
  <si>
    <t>I gr. grunto kasimas ekskavatoriais, pakrovimas į savivarčius, pervežimas Rangovo pasirinktu atstumu ir paskleidimas (silpno grunto iškasimas (durpės, sapropelis ir kiti))</t>
  </si>
  <si>
    <t>I gr. grunto kasimas ekskavatoriais sąvartoje, pakrovimas į savivarčius, atvežimas Rangovo pasirinktu atstumu, paskleidimas ir sutankinimas (gruntas iškasto silpno grunto tranšėjos užpylimui)</t>
  </si>
  <si>
    <t>II gr. grunto kasimas karjere, pakrovimas į savivarčius, atvežimas Rangovo pasirinktu atstumu, paskleidimas ir sutankinimas (papildomas gruntas iškasto silpno grunto tranšėjų užpylimui)</t>
  </si>
  <si>
    <t>Grunto kasimas ekskavatoriais sąvartoje, pakrovimas į savivarčius, atvežimas iki Rangovo pasirinktu atstumu, paskleidimas ir sutankinimas (gruntas iškasto silpno grunto tranšėjos užpylimui) (gruntas, kurį numatyta iškasti  įrengiant kitose projekto dalyse numatytus sprendinius)</t>
  </si>
  <si>
    <t>Grunto kasimas ekskavatoriais sąvartoje, pakrovimas į savivarčius, pervežimas Rangovo pasirinktu atstumu, paskleidimas ir sutankinimas (panaudojamas išardytas stabilizuoto kelio dangos konstrukcijos pagrindo sluoksnis)</t>
  </si>
  <si>
    <t>II gr. grunto kasimas karjere, pakrovimas į savivarčius, atvežimas Rangovo pasirinktu atstumu, paskleidimas ir sutankinimas (papildomas drenuojantis gruntas skiriamosios juostos užpylimui)</t>
  </si>
  <si>
    <t>Esamų pralaidų išvalymas rankiniu būdu paskleidžiant gruntą vietoje</t>
  </si>
  <si>
    <t>Gelžbetoninių pralaidų išardymas</t>
  </si>
  <si>
    <t>Pralaidų tranšėjų užpylimas mechanizuotai gruntu ir sutankinimas vibroplokštėmis</t>
  </si>
  <si>
    <t>Gelžbetoninių pralaidų antgalių tvirtinimų išardymas (8 vnt.)</t>
  </si>
  <si>
    <t>Išardytų betono ir gelžbetonio laužo pakrovimas mechanizuotai į savivarčius ir išvežimas Rangovo pasirinktu atstumu</t>
  </si>
  <si>
    <t>Metalinių pralaidų išardymas ir išvežimas Rangovo pasirinktu atstumu (1 vnt.)</t>
  </si>
  <si>
    <t>Plastikinių apžiūros šulinėlių Ø315 mm įrengimas</t>
  </si>
  <si>
    <t>Plastikinių protarpinių Ø110 mm įrengimas (prisijungimui prie šulinių)</t>
  </si>
  <si>
    <t>Plastikinių apžiūros šulinėlių Ø425 mm įrengimas</t>
  </si>
  <si>
    <t>Perforuoto drenažo vamzdžio Ø113/126 mm, įsukto į geosintetinę medžiagą, paklojimas</t>
  </si>
  <si>
    <t>Pagrindo virš drenažo vamzdžio iš skaldelės fr.11/16 įrengimas</t>
  </si>
  <si>
    <t>Geosintetinės medžiagos paklojimas</t>
  </si>
  <si>
    <t>Drenažo tranšėjų užpylimas mechanizuotai šalčiui nejautrių medžiagų sluoksniu ir sutankinimas vibroplokštėmis</t>
  </si>
  <si>
    <t>Ištekamųjų drenažo antgalių sutvirtinimas betoniniais blokais B-6</t>
  </si>
  <si>
    <t>Betoninių blokų P-1 ant 10 cm storio skaldos fr. 22/32 pagrindo įrengimas, tarpus užtaisant betono skiediniu</t>
  </si>
  <si>
    <t>3. Vandens nuleidimas. Vandens pralaidos</t>
  </si>
  <si>
    <t>vnt./m</t>
  </si>
  <si>
    <t>Pralaidų lovio dugno planiravimas ir tankinimas</t>
  </si>
  <si>
    <t>Apsauginio šalčiui atsparaus grunto įrengimas</t>
  </si>
  <si>
    <t>Geotekstilės įrengimas</t>
  </si>
  <si>
    <t>Antgalių zonų tvirtinimas P-1 blokais ant 10 cm storio skaldos fr. 22/32 pagrindo sluoksnio</t>
  </si>
  <si>
    <t>Cementinis skiedinys S15 (P-1 blokų surišimui)</t>
  </si>
  <si>
    <t>15 cm storio skaldos fr. 22/32 sluoksnio įrengimas</t>
  </si>
  <si>
    <t>Apkabų įrengimas</t>
  </si>
  <si>
    <t>Geotekstilė apkaboms</t>
  </si>
  <si>
    <t>Pralaidų užpilo grunto pagal ST.188710638.07:2004 įrengimas (šalčiui atsparus gruntas, gamtinis smėlis)</t>
  </si>
  <si>
    <t>Melioracijos griovių dugno už pralaidų antgalių zonų išvalymas (dumblas, šiukšlės, nuosėdos)</t>
  </si>
  <si>
    <t>Šlaitų ir griovio dugno tvirtinimas akmenimis (~ Ø10 cm) surišamais cementiniu skiediniu S15, ant 10 cm storio skaldos fr 22/32 pagrindo</t>
  </si>
  <si>
    <t>Ø1200 mm metalinių vandens pralaidų įrengimas (5 vnt.)</t>
  </si>
  <si>
    <t>Ø1500 mm metalinių vandens pralaidų įrengimas (1 vnt.)</t>
  </si>
  <si>
    <t>10 cm storio skaldos fr. 22/32 pagrindo sluoksnio įrengimas</t>
  </si>
  <si>
    <t>Monolitinio betono C25/30 įrengimas</t>
  </si>
  <si>
    <t>Gelžbetoninių pralaidų antgalių išardymas (22 vnt.)</t>
  </si>
  <si>
    <t>Ø1800 mm metalinių vandens pralaidų įrengimas (1 vnt.)</t>
  </si>
  <si>
    <t>Gelžbetoninio atraminio bloko įrengimas (2 vnt.)</t>
  </si>
  <si>
    <t>Ø3000 mm metalinių vandens pralaidų įrengimas (1 vnt.)</t>
  </si>
  <si>
    <t>Grunto sustiprinimas (įvertintas 30 cm storiu)</t>
  </si>
  <si>
    <t>Šalčiui nejautraus sluoksnio įrengimas (h=0,28 m ant F3 gruntų)</t>
  </si>
  <si>
    <t>30 cm storio skaldos pagrindo sluoksnio iš nesurištojo mišinio įrengimas</t>
  </si>
  <si>
    <t>15 cm storio asfaltbetonio pagrindo sluoksnio iš mišinio AC 22 PS įrengimas</t>
  </si>
  <si>
    <t xml:space="preserve">Asfaltbetonio sluoksnių siūlių pagruntavimas bitumu (klojant asfaltbetonio pagrindo sluoksnį) </t>
  </si>
  <si>
    <t>Asfaltbetonio dangos pagruntavimas bitumine emulsija (prieš klojant apatinį asfaltbetonio sluoksnį)</t>
  </si>
  <si>
    <t>9 cm storio asfaltbetonio apatinio sluoksnio iš mišinio AC 16 AS įrengimas</t>
  </si>
  <si>
    <t xml:space="preserve">Asfaltbetonio sluoksnių siūlių pagruntavimas bitumu (klojant asfaltbetonio apatinį sluoksnį) </t>
  </si>
  <si>
    <t>Asfaltbetonio dangos pagruntavimas bitumine emulsija (prieš klojant viršutinį asfalto sluoksnį)</t>
  </si>
  <si>
    <t>3 cm storio asfaltbetonio viršutinio sluoksnio iš mišinio SMA 8 S įrengimas</t>
  </si>
  <si>
    <t xml:space="preserve">Asfalto sluoksnių siūlių pagruntavimas bitumine mase (klojant viršutinį asfalto sluoksnį) </t>
  </si>
  <si>
    <t>Asfalto dangos sluoksnio pabarstymas skaldyta mineraline medžiaga (pašiurkštinimas)</t>
  </si>
  <si>
    <t>Viražo projektinės asfaltbetonio dangos išorinio krašto nupurškimas bitumine emulsija (pravažiuojant ta pačia vieta 3 kartus)</t>
  </si>
  <si>
    <t>Kelkraščių užpylimas gruntu (kelkraščio apatinio sluoksnio įrengimas)</t>
  </si>
  <si>
    <t>Kelkraščių viršutinio sluoksnio įrengimas iš 10 cm storio skaldažolės</t>
  </si>
  <si>
    <t>15 cm storio skaldos pagrindo sluoksnio iš nesurištojo mišinio įrengimas</t>
  </si>
  <si>
    <t xml:space="preserve">Asfalto sluoksnių siūlių pagruntavimas bitumine mase (tarp pagrindinio kelio dangos ir kelkraščio) </t>
  </si>
  <si>
    <t>Sandarinimo juostos įrengimas (tarp latako ir asfaltbetonio dangos)</t>
  </si>
  <si>
    <t>Kelkraščių viršutinio sluoksnio įrengimas iš 6 cm storio asfalto pagrindo-dangos sluoksnio iš mišinio AC 16 PD</t>
  </si>
  <si>
    <t>Apsauginio šalčiui atsparaus sluoksnio įrengimas (h=0,38 m ant F3 gruntų)</t>
  </si>
  <si>
    <t>20 cm storio skaldos pagrindo sluoksnio iš nesurištojo mišinio įrengimas</t>
  </si>
  <si>
    <t xml:space="preserve">Asfaltbetonio sluoksnių siūlių pagruntavimas bitumu (klojant asfaltbetonio pagrindo sluoksnį)  </t>
  </si>
  <si>
    <t xml:space="preserve">9 cm storio asfaltbetonio apatinio sluoksnio iš mišinio AC 16 AS įrengimas </t>
  </si>
  <si>
    <t xml:space="preserve">Asfaltbetonio sluoksnių siūlių pagruntavimas bitumu (klojant asfaltbetonio apatinį sluoksnį)  </t>
  </si>
  <si>
    <t xml:space="preserve">3 cm storio asfaltbetonio viršutinio sluoksnio iš mišinio SMA 8 S įrengimas </t>
  </si>
  <si>
    <t xml:space="preserve">Asfalto sluoksnių siūlių pagruntavimas bitumine mase (klojant viršutinį asfalto sluoksnį)  </t>
  </si>
  <si>
    <t>Pastaba: Rangovas pildo pasirinktinai I arba II projektinės kelio dangos konstrukcijos variantą</t>
  </si>
  <si>
    <t>4. Kelio dangos konstrukcija. I projektinės kelio dangos konstrukcijos variantas</t>
  </si>
  <si>
    <t>4. Kelio dangos konstrukcija. II projektinės kelio dangos konstrukcijos variantas</t>
  </si>
  <si>
    <t>Kelio ženklų vienstiebių metalinių Ø76,1 mm atramų pastatymas ant betoninių pamatų</t>
  </si>
  <si>
    <t>Kelio ženklų keturstiebių metalinių Ø88,9 mm atramų pastatymas</t>
  </si>
  <si>
    <t>Kelio ženklų skydų montavimas prie vienstiebių atramų</t>
  </si>
  <si>
    <t>Kelio ženklų skydų montavimas prie keturstiebių atramų</t>
  </si>
  <si>
    <t>Vienpusių metalinių barjerų N2, W4, A įrengimas</t>
  </si>
  <si>
    <t>Vienpusių metalinių barjerų H2, W3, A įrengimas</t>
  </si>
  <si>
    <t>Vienpusių metalinių barjerų H2, W4, A įrengimas</t>
  </si>
  <si>
    <t>Vienpusių metalinių barjerų H1, W3, A įrengimas</t>
  </si>
  <si>
    <t>Supaprastinto tipo pradinių/galinių komponentų (L=4 m) įrengimas prie vienpusių metalinių barjerų N2, W4, A</t>
  </si>
  <si>
    <t>Supaprastinto tipo pradinių/galinių komponentų (L=4 m) įrengimas prie vienpusių metalinių barjerų H2, W3, A</t>
  </si>
  <si>
    <t>Supaprastinto tipo pradinių/galinių komponentų (L=4 m) įrengimas prie vienpusių metalinių barjerų H2, W4, A</t>
  </si>
  <si>
    <t>Supaprastinto tipo pradinių/galinių komponentų (L=12 m) įrengimas prie vienpusių metalinių barjerų N2, W4, A</t>
  </si>
  <si>
    <t>Supaprastinto tipo pradinių/galinių komponentų (L=12 m) įrengimas prie vienpusių metalinių barjerų H2, W3, A</t>
  </si>
  <si>
    <t>Supaprastinto tipo pradinių/galinių komponentų (L=12 m) įrengimas prie vienpusių metalinių barjerų H2, W4, A</t>
  </si>
  <si>
    <t>Kelių apsaugos nuo akinimo sistemos įrengimas</t>
  </si>
  <si>
    <t>Atitvarų įžeminimo įrengimas</t>
  </si>
  <si>
    <t>Signalinių plastmasinių stulpelių pastatymas</t>
  </si>
  <si>
    <t>Struktūrinės 1.2 linijos įrengimas</t>
  </si>
  <si>
    <t>Dangos ženklinimas polimerinėmis medžiagomis</t>
  </si>
  <si>
    <t>Cinkuotos tinklo tvoros įrengimas</t>
  </si>
  <si>
    <t>Vienvėrių vartų 1000x2200 mm įrengimas</t>
  </si>
  <si>
    <t>Vienkrypčių vartelių laukiniams gyvūnams įrengimas</t>
  </si>
  <si>
    <t>Dielektrinės tvoros įrengimas</t>
  </si>
  <si>
    <t>Smėlio pagrindo įrengimas po pralaidomis</t>
  </si>
  <si>
    <t>Betoninių apykaklinių antgalių Ø0,60 m pralaidoms įrengimas</t>
  </si>
  <si>
    <t>Griovių dugno ir šlaitų ties pralaidų galais sutvirtinimas 10 cm storio skaldos mišiniu</t>
  </si>
  <si>
    <t>Plastikinės Ø0,60 m vandens pralaidos įrengimas (3 vnt.)</t>
  </si>
  <si>
    <t>Cinkuoto metalinio tinklo h=0,6 m tvoros ant metalinių 25 mm skersmens atramų įrengimas</t>
  </si>
  <si>
    <t>Gelžbetoninių varliagyvių atitvarų įrengimas</t>
  </si>
  <si>
    <t>DARBŲ KIEKIŲ ŽINIARAŠTIS NR. 1 – SUSISIEKIMO DALIS. PAGRINDINIS KELIAS. Sąnaudų kiekių žiniaraštis (pagrindinis kelias)</t>
  </si>
  <si>
    <t>Asfalto dangos pjovimas diskiniu pjūklu</t>
  </si>
  <si>
    <t>Pakopų įrengimas šlaituose ekskavatoriumi, kai gruntas II gr.</t>
  </si>
  <si>
    <t>Sankasos grunto sutankinimas vibroplokštėmis</t>
  </si>
  <si>
    <t>Tas pats iškasose, kai gruntas II grupės</t>
  </si>
  <si>
    <t>Šlaitų, griovio dugno ir pakelės plotų tvirtinimas 10 cm storio dirvožemio sluoksniu mechanizuotai, užsėjant žole</t>
  </si>
  <si>
    <t>Tranšėjų užpylimas mechanizuotai smėlingu gruntu ir sutankinimas vibroplokštėmis (pralaidų užpylimas)</t>
  </si>
  <si>
    <t>Betoninių apykaklinių antgalių Ø0,80 m metalinėms pralaidoms įrengimas</t>
  </si>
  <si>
    <t>Grunto sustiprinimas (žemės sankasos viršaus), įvertintas 30 cm storio grunto sustiprinimas</t>
  </si>
  <si>
    <t>Šalčiui nejautraus sluoksnio įrengimas (h=0,20 m ant F3 gruntų)</t>
  </si>
  <si>
    <t>14 cm storio asfaltbetonio pagrindo sluoksnio iš mišinio AC 22 PS įrengimas</t>
  </si>
  <si>
    <t>Asfaltbetonio dangos pagruntavimas bitumine emulsija (prieš klojant viršutinį asfaltbetonio sluoksnį)</t>
  </si>
  <si>
    <t>3 cm storio asfalto viršutinio sluoksnio iš mišinio SMA 8 S įrengimas</t>
  </si>
  <si>
    <t xml:space="preserve">Apsauginio šalčiui atsparaus sluoksnio įrengimas (h=0,29 m ant F3 gruntų) </t>
  </si>
  <si>
    <t xml:space="preserve">3 cm storio asfalto viršutinio sluoksnio iš mišinio SMA 8 S įrengimas </t>
  </si>
  <si>
    <t>5. Nuovažos, sankryžos</t>
  </si>
  <si>
    <t>Asfaltbetonio dangos briaunų pagruntavimas bitumo mase</t>
  </si>
  <si>
    <t>6 cm storio asfaltbetonio pagrindo-dangos įrengimas iš mišinio AC 16 PD (visoms nuovažoms)</t>
  </si>
  <si>
    <t>9 cm storio asfaltbetonio viršutinio sluoksnio iš mišinio AC 16 AS įrengimas</t>
  </si>
  <si>
    <t>Kelkraščių viršutinio 3 cm storio sluoksnio įrengimas iš dirvožemio su žolės sėklomis</t>
  </si>
  <si>
    <t>Nuovažų pažvyravimas 10 cm storio gamtinio žvyro sluoksniu</t>
  </si>
  <si>
    <t>Ind. tipo nuovažų su skaldos danga įrengimas</t>
  </si>
  <si>
    <t>Žemės sankasos viršaus planiravimas mechanizuotai pylimuose</t>
  </si>
  <si>
    <t>4p tipo nuovažų su skaldos danga įrengimas</t>
  </si>
  <si>
    <t>DARBŲ KIEKIŲ ŽINIARAŠTIS NR. 2 – SUSISIEKIMO DALIS. PAGRINDINIS KELIAS. Sąnaudų kiekių žiniaraštis (laikinojo eismo organizavimo sprendiniai ruožo pradžioje)</t>
  </si>
  <si>
    <t>Ženklinimas 2.3 „Horizontalios juodos ir baltos juostos“</t>
  </si>
  <si>
    <t>Supaprastinto tipo pradinių/galinių komponentų (L=4 m) įrengimas prie vienpusių metalinių barjerų H2; W4; A</t>
  </si>
  <si>
    <t>Supaprastinto tipo pradinių/galinių komponentų (L=12 m) įrengimas prie vienpusių metalinių barjerų H2; W4; A</t>
  </si>
  <si>
    <t>DARBŲ KIEKIŲ ŽINIARAŠTIS NR. 3 – SUSISIEKIMO DALIS. PAGRINDINIS KELIAS. Sąnaudų kiekių žiniaraštis (laikinojo eismo organizavimo sprendiniai ruožo pabaigoje)</t>
  </si>
  <si>
    <t>Tranšėjų užpylimas mechanizuotai smėlingu gruntu ir sutankinimas vibroplokštėmis (pralaidų tranšėjų užpylimas)</t>
  </si>
  <si>
    <t>Gelžbetoninių pralaidų antgalių išardymas (2 vnt.)</t>
  </si>
  <si>
    <t xml:space="preserve">Dirvožemio kasimas ekskavatoriais, pakrovimas į savivarčius, pervežimas Rangovo pasirinktu atstumu ir suvertimas į krūvas </t>
  </si>
  <si>
    <t>II gr. grunto kasimas karjere, pakrovimas į savivarčius, atvežimas Rangovo pasirinktu atstumu, paskleidimas ir sutankinimas vibrovolais (papildomas gruntas sankasos įrengimui)</t>
  </si>
  <si>
    <t>II gr. grunto kasimas ir perstūmimas Rangovo pasirinktu atstumu buldozeriais (žemės sankasos įrengimas)</t>
  </si>
  <si>
    <t>Dirvožemio kasimas ekskavatoriais, pakrovimas į savivarčius ir išvežimas Rangovo pasirinktu atstumu</t>
  </si>
  <si>
    <t>Likusio dirvožemio kasimas ekskavatoriais, pakrovimas į savivarčius, išvežimas Rangovo pasirinktu atstumu ir paskleidimas</t>
  </si>
  <si>
    <t>Dirvožemio kasimas ekskavatoriais, pakrovimas į savivarčius ir pervežimas Rangovo pasirinktu atstumu</t>
  </si>
  <si>
    <t>II gr. grunto kasimas karjere, pakrovimas į savivarčius, atvežimas Rangovo pasirinktu atstumu, paskleidimas ir sutankinimas (gruntas pralaidų tranšėjų užpylimui)</t>
  </si>
  <si>
    <t>II gr. grunto kasimas 0,25 m3 k.t. ekskavatoriais iškasoje, pakrovimas į savivarčius, pervežimas Rangovo pasirinktu atstumu ir paskleidimas</t>
  </si>
  <si>
    <t>Grunto kasimas ekskavatoriais, pakrovimas į savivarčius, pervežimas Rangovo pasirinktu atstumu ir suvertimas į krūvas (gruntas iškasto silpno grunto tranšėjos užpylimui)</t>
  </si>
  <si>
    <t>II gr. grunto kasimas karjere, pakrovimas į savivarčius, atvežimas Rangovo pasirinktu atstumu, paskleidimas ir sutankinimas (gruntas pralaidų tranšėjų užpylimui,)</t>
  </si>
  <si>
    <t>Grunto kasimas ekskavatoriais, pakrovimas į savivarčius, pervežimas Rangovo pasirinktu atstumu, paskleidimas ir sutankinimas (pralaidų tranšėjų užpylimas)</t>
  </si>
  <si>
    <t>3v tipo nuovažų su skaldos danga įrengimas</t>
  </si>
  <si>
    <t>Betoninių apykaklinių antgalių Ø0,40 m pralaidoms įrengimas (visoms nuovažoms)</t>
  </si>
  <si>
    <t>Kelio ženklų dvistiebių metalinių Ø76,1 mm atramų pastatymas</t>
  </si>
  <si>
    <t>Kelio ženklų skydų montavimas prie dvistiebių atramų</t>
  </si>
  <si>
    <t>Supaprastinto tipo pradinių/galinių komponentų (L=4 m) įrengimas prie vienpusių metalinių barjerų H1; W3; A</t>
  </si>
  <si>
    <t>Nužymėjimo darbai</t>
  </si>
  <si>
    <t>Dirvožemio kasimas ekskavatoriais, pakrovimas į savivarčius, išvežimas Rangovo pasirinktu atstumu ir paskleidimas (Perteklius)</t>
  </si>
  <si>
    <t>Dirvožemio kasimas ekskavatoriais, pakrovimas į savivarčius, atvežimas ir paskleidimas</t>
  </si>
  <si>
    <t>II grupės grunto kasimas ekskavatoriais, pakrovimas į savivarčius ir transportavimas Rangovo pasirinktu atstumu (panaudojamas sankasai rengti)</t>
  </si>
  <si>
    <t>Į krūvas sustumto dirvožemio pakrovimas mechanizuotai į savivarčius ir išvežimas Rangovo pasirinktu atstumu (sandėliavimui)</t>
  </si>
  <si>
    <t>Dirvožemio sluoksnio pašalinimas, perstumiant jį mechanizuotai Rangovo pasirinktu atstumu</t>
  </si>
  <si>
    <t>Iškasų ir pylimų viršaus (Sankasos viršus) planiravimas</t>
  </si>
  <si>
    <t>Iškasų ir pylimų viršaus (Sankasos viršus) sutankinimas</t>
  </si>
  <si>
    <t>Žemės sankasos šlaitų ir griovių šlaitų planiravimas mechanizuotai pylimuose</t>
  </si>
  <si>
    <t>Sankasos įrengimas - Grunto kasimas ekskavatoriais sąvartoje, pakrovimas į savivarčius, pervežimas Rangovo pasirinktu atstumu, paskleidimas ir sutankinimas</t>
  </si>
  <si>
    <t>Pakelės griovių tvirtinimas 10 cm skaldos mišiniu</t>
  </si>
  <si>
    <t>Pakelės plotu planiravimas tvirtinimas 10 cm storio dirvožemio sluoksniu</t>
  </si>
  <si>
    <t>3. Šlaitų tvirtinimas</t>
  </si>
  <si>
    <t>Eroziją stabdančio natūralaus pluošto demblio įrengimas kelio šlaite</t>
  </si>
  <si>
    <t>4. Kelio drenažas</t>
  </si>
  <si>
    <t>5. Pralaidos</t>
  </si>
  <si>
    <t>m²</t>
  </si>
  <si>
    <t>Ø1000 mm metalinių vandens pralaidų įrengimas (4 vnt.)</t>
  </si>
  <si>
    <t>Antgalių zonų tvirtinimas P1 blokais (49x49x10cm) ant 10 cm storio dolomito skaldos fr. 22/32 pagrindo sluoksnio</t>
  </si>
  <si>
    <t>Cementinis skiedinys S15 (P1 blokų surišimui)</t>
  </si>
  <si>
    <t>Pralaidų užpilo grunto pagal st. 188710638.07:2004 įrengimas (šalčiui atsparus gruntas, gamtinis smėlis)</t>
  </si>
  <si>
    <t>Ø1200 mm metalinių vandens pralaidų įrengimas (1 vnt.)</t>
  </si>
  <si>
    <t>15 cm storio dolomito skaldos fr. 22/32 sluoksnio įrengimas</t>
  </si>
  <si>
    <t>II gr. grunto kasimas karjere, pakrovimas į savivarčius, atvežimas Rangovo pasirinktu atstumu, paskleidimas ir sutankinimas (gruntas pralaidų tranšėjų užpylimui</t>
  </si>
  <si>
    <t>6. Dangų konstrukcijos. I projektinės kelio dangos konstrukcijos variantas</t>
  </si>
  <si>
    <t>6. Dangų konstrukcijos. II projektinės kelio dangos konstrukcijos variantas</t>
  </si>
  <si>
    <t>Kvalifikuotas sankasos gruntų pagerinimas 25 cm</t>
  </si>
  <si>
    <t>33 cm storio šalčiui nejautrių medžiagų sluoksnio (ŠNS) įrengimas</t>
  </si>
  <si>
    <t>32 cm storio šalčiui nejautrių medžiagų sluoksnio (ŠNS) įrengimas</t>
  </si>
  <si>
    <t>28 cm storio šalčiui nejautrių medžiagų sluoksnio (ŠNS) įrengimas</t>
  </si>
  <si>
    <t>25 cm storio skaldos pagrindo sluoksnio (SPS) iš nesurištojo mišinio įrengimas (po asfalto danga)</t>
  </si>
  <si>
    <t>Išlyginamojo sluoksnio iš skaldos pagrindo įrengimas (kelkraščio apatinio sluoksnio dalis)</t>
  </si>
  <si>
    <t>Asfaltbetonio dangos pagruntavimas bitumine emulsija (prieš klojant išlyginamąjį asfaltbetonio sluoksnį)</t>
  </si>
  <si>
    <t>Hvid-4 cm storio išlyginamojo asfaltbetonio sluoksnio iš mišinio AC 11 AN įrengimas</t>
  </si>
  <si>
    <t>Asfaltbetonio sluoksnių siūlių pagruntavimas bitumu (klojant asfaltbetonio išlyginamąjį sluoksnį</t>
  </si>
  <si>
    <t>8 cm storio asfalto pagrindo sluoksnis iš asfalto misinio AC 22 PN</t>
  </si>
  <si>
    <t>Asfalto dangos pagruntavimas bitumine emulsija (prieš klojant viršutini asfaltbetonio sluoksnį)</t>
  </si>
  <si>
    <t>Asfaltbetonio sluoksnių siūlių pagruntavimas bitumu (klojant asfaltbetonio pagrindo sluoksnį)</t>
  </si>
  <si>
    <t>8 cm storio asfaltbetonio pagrindo dangos sluoksnio iš mišinio AC 16 PD įrengimas</t>
  </si>
  <si>
    <t>Asfaltbetonio sluoksnių siūlių pagruntavimas bitumu (klojant asfaltbetonio pagrindo dangos sluoksnį)</t>
  </si>
  <si>
    <t>Asfalto dangos sluoksnio pabarstymas skaldyta mineraline medžiaga (pašiurkštinimas) (asfaltbetonio pagrindo dangos sluoksnio)</t>
  </si>
  <si>
    <t>4 cm storio viršutinio asfaltbetonio sluoksnio iš mišinio AC 11 VN įrengimas</t>
  </si>
  <si>
    <t>4 cm storio viršutinio asfaltbetonio sluoksnio iš mišinio AC 8 VL įrengimas</t>
  </si>
  <si>
    <t>Asfaltbetonio sluoksnių siūlių pagruntavimas bitumu (klojant asfaltbetonio viršutinį sluoksnį)</t>
  </si>
  <si>
    <t>Asfalto dangos sluoksnio pabarstymas skaldyta mineraline medžiaga (pašiurkštinimas) (viršutinio asfaltbetonio sluoksnio)</t>
  </si>
  <si>
    <t>6 cm storio viršutinio kelkraščio sluoksnio įrengimas iš skaldažolės mišinio</t>
  </si>
  <si>
    <t>9 cm storio viršutinio kelkraščio sluoksnio įrengimas iš skaldažolės mišinio</t>
  </si>
  <si>
    <t>Kvalifikuotas sankasos gruntu pagerinimas 25 cm</t>
  </si>
  <si>
    <t>38 cm storio apsauginio šalčiui atsparių medžiagų sluoksnio (AŠAS) įrengimas</t>
  </si>
  <si>
    <t>37 cm storio apsauginio šalčiui atsparių medžiagų sluoksnio (AŠAS) įrengimas</t>
  </si>
  <si>
    <t>33 cm storio apsauginio šalčiui atsparių medžiagų sluoksnio (AŠAS) įrengimas</t>
  </si>
  <si>
    <t>20 cm storio skaldos pagrindo sluoksnio (SPS) iš nesurištojo mišinio įrengimas (po asfalto danga)</t>
  </si>
  <si>
    <t>8 cm storio asfalto pagrindo sluoksnis iš asfalto mišinio AC 22 PN</t>
  </si>
  <si>
    <t>Plyšių frezavimas</t>
  </si>
  <si>
    <t>Bituminė emulsija</t>
  </si>
  <si>
    <t>Kompozitinis geotinklas su geotekstile</t>
  </si>
  <si>
    <t>Hvid-4 cm asfaltbetonio sluoksnio iš mišinio AC 11 AN įrengimas</t>
  </si>
  <si>
    <t>7. Nuovažos</t>
  </si>
  <si>
    <t>Šalčiui nejautriu medžiagų sluoksnio (ŠNS) įrengimas</t>
  </si>
  <si>
    <t>20 cm storio skaldos pagrindo sluoksnis (SPS) iš nesurištojo mišinio</t>
  </si>
  <si>
    <t>6 cm storio asfalto pagrindo dangos sluoksnis iš mišinio AC 16 PD</t>
  </si>
  <si>
    <t>8 cm storio asfaltbetonio pagrindo sluoksnio iš mišinio AC 22 PN įrengimas (užleidimas 20 cm nuo pagrindinio kelio nuovažų prijungimui)</t>
  </si>
  <si>
    <t>Asfaltbetonio dangos pagruntavimas bitumine emulsija (prieš klojant viršutinį asfaltbetonio sluoksnį) (užleidimas 20 cm nuo pagrindinio kelio nuovažų prijungimui)</t>
  </si>
  <si>
    <t>4 cm storio asfaltbetonio viršutinio sluoksnio iš mišinio AC 11 VN įrengimas (užleidimas 20 cm nuo pagrindinio kelio nuovažų prijungimui)</t>
  </si>
  <si>
    <t>4 cm storio asfaltbetonio viršutinio sluoksnio iš mišinio AC 8 VL įrengimas (užleidimas 20 cm nuo pagrindinio kelio nuovažų prijungimui)</t>
  </si>
  <si>
    <t>Dangų suvedimas nesurištų mineralinių medžiagų mišiniu 15 cm storiu</t>
  </si>
  <si>
    <t>Šlaitų ir pakeles plotu tvirtinimas 10 cm storio dirvožemio sluoksniu mechanizuotai, užsėjant žole</t>
  </si>
  <si>
    <t>Antgalių įrengimas Ø400 mm plastikinėms pralaidoms</t>
  </si>
  <si>
    <t>8 cm storio asfaltbetonio pagrindo dangos įrengimas iš mišinio AC 16 PD (užleidimas 20 cm nuo pagrindinio kelio nuovažų prijungimui)</t>
  </si>
  <si>
    <t>Ø400 mm plastikinių vandens pralaidų įrengimas (16 vnt.)</t>
  </si>
  <si>
    <t>Ø600 mm plastikinių vandens pralaidų įrengimas (1 vnt.)</t>
  </si>
  <si>
    <t>Antgalių įrengimas Ø600 mm plastikinėms pralaidoms</t>
  </si>
  <si>
    <t>8. Sankryžos. I projektinės kelio dangos konstrukcijos variantas</t>
  </si>
  <si>
    <t>8. Sankryžos. II projektinės kelio dangos konstrukcijos variantas</t>
  </si>
  <si>
    <t>25 cm storio skaldos pagrindo sluoksnio (SPS) iš nesurištojo mišinio įrengimas</t>
  </si>
  <si>
    <t>Šlaitų ir griovio dugno planiravimas ir  tvirtinimas 10 cm storio dirvožemio sluoksniu mechanizuotai, užsėjant žole</t>
  </si>
  <si>
    <t>20 cm storio skaldos pagrindo sluoksnio (SPS) iš nesurištojo mišinio įrengimas</t>
  </si>
  <si>
    <t>Kelio ženklų vienstiebių metalinių atramų iš plieniniu vamzdinių stulpelių 76.1/2.0 ant B tipo pamato (0.30 x 0.75) pastatymas</t>
  </si>
  <si>
    <t>Kelio ženklų dvistiebių metalinių atramų iš plieniniu vamzdinių stulpelių 76.1/2.0 ant B tipo pamato (0.30 x 0.75) pastatymas</t>
  </si>
  <si>
    <t>Kelio ženklų (Nr.109) skydų montavimas prie vienstiebių atramų</t>
  </si>
  <si>
    <t xml:space="preserve">Kelio ženklų (Nr.110 skydų  montavimas prie vienstiebių atramų  </t>
  </si>
  <si>
    <t>Kelio ženklų (Nr.203) skydų  montavimas prie vienstiebių atramų</t>
  </si>
  <si>
    <t>Kelio ženklų (Nr.148) skydų montavimas prie dvistiebiu atramų</t>
  </si>
  <si>
    <t>Kelio ženklų (Nr.606) skydų  montavimas prie dvistiebių atramų</t>
  </si>
  <si>
    <t>Kelio ženklų (Nr.615) skydų  montavimas prie dvistiebių atramų</t>
  </si>
  <si>
    <t xml:space="preserve">A grupės signalinių stulpelių įrengimas                        </t>
  </si>
  <si>
    <t>9.15</t>
  </si>
  <si>
    <t>Vienpusių metalinių barjerų H1, W4, A įrengimas</t>
  </si>
  <si>
    <t>Vienpusių metalinių barjerų H1, W2, A įrengimas</t>
  </si>
  <si>
    <t>Supaprastinto tipo pradinių/galinių komponentų (L=4 m) įrengimas prie vienpusių metalinių barjerų</t>
  </si>
  <si>
    <t>Supaprastinto tipo pradinių/galinių komponentų (L=12 m) įrengimas prie vienpusių metalinių barjerų</t>
  </si>
  <si>
    <t>9.16</t>
  </si>
  <si>
    <t>Horizontalus kelio ženklinimas polimerinėmis medžiagomis</t>
  </si>
  <si>
    <t>DARBŲ KIEKIŲ ŽINIARAŠTIS NR. 4 – SUSISIEKIMO DALIS. APJUNGIAMIEJI IR JUNGIAMIEJI KELIAI. Sąnaudų kiekių žiniaraštis (AP1)</t>
  </si>
  <si>
    <t>SUSISIEKIMO DALIS. APJUNGIAMIEJI IR JUNGIAMIEJI KELIAI. Sąnaudų kiekių žiniaraštis (AP1)</t>
  </si>
  <si>
    <t>SUSISIEKIMO DALIS. PAGRINDINIS KELIAS. Sąnaudų kiekių žiniaraštis (laikinojo eismo organizavimo sprendiniai ruožo pradžioje)</t>
  </si>
  <si>
    <t>SUSISIEKIMO DALIS. PAGRINDINIS KELIAS. Sąnaudų kiekių žiniaraštis (laikinojo eismo organizavimo sprendiniai ruožo pabaigoje)</t>
  </si>
  <si>
    <t xml:space="preserve"> SUSISIEKIMO DALIS. PAGRINDINIS KELIAS. Sąnaudų kiekių žiniaraštis (pagrindinis kelias)</t>
  </si>
  <si>
    <t>SUSISIEKIMO DALIS. APJUNGIAMIEJI IR JUNGIAMIEJI KELIAI. Sąnaudų kiekių žiniaraštis (AP2)</t>
  </si>
  <si>
    <t>SUSISIEKIMO DALIS. APJUNGIAMIEJI IR JUNGIAMIEJI KELIAI. Sąnaudų kiekių žiniaraštis (AP3)</t>
  </si>
  <si>
    <t>SUSISIEKIMO DALIS. APJUNGIAMIEJI IR JUNGIAMIEJI KELIAI. Sąnaudų kiekių žiniaraštis (AP4)</t>
  </si>
  <si>
    <t>SUSISIEKIMO DALIS. APJUNGIAMIEJI IR JUNGIAMIEJI KELIAI. Sąnaudų kiekių žiniaraštis (JK1)</t>
  </si>
  <si>
    <t>SUSISIEKIMO DALIS. APJUNGIAMIEJI IR JUNGIAMIEJI KELIAI. Sąnaudų kiekių žiniaraštis (JK2)</t>
  </si>
  <si>
    <t>SUSISIEKIMO DALIS. APJUNGIAMIEJI IR JUNGIAMIEJI KELIAI. Sąnaudų kiekių žiniaraštis (JK3)</t>
  </si>
  <si>
    <t>SUSISIEKIMO DALIS. APJUNGIAMIEJI IR JUNGIAMIEJI KELIAI. Sąnaudų kiekių žiniaraštis (JK4)</t>
  </si>
  <si>
    <t>DARBŲ KIEKIŲ ŽINIARAŠTIS NR. 5 – SUSISIEKIMO DALIS. APJUNGIAMIEJI IR JUNGIAMIEJI KELIAI. Sąnaudų kiekių žiniaraštis (AP2)</t>
  </si>
  <si>
    <t>II grupės grunto kasimas ekskavatoriais, pakrovimas į savivarčius ir transportavimas Rangovo pasirinktu atstumu (panaudojamas sankasai įrengti)</t>
  </si>
  <si>
    <t>Sankasos įrengimas - II gr. grunto kasimas karjere, pakrovimas į savivarčius, atvežimas Rangovo pasirinktu atstumu, paskleidimas ir sutankinimas (papildomas gruntas sankasos įrengimui)</t>
  </si>
  <si>
    <t xml:space="preserve">Sankasos įrengimas - Grunto kasimas ekskavatoriais sąvartoje, pakrovimas į savivarčius, pervežimas Rangovo pasirinktu atstumu, paskleidimas ir sutankinimas </t>
  </si>
  <si>
    <t>Iškasų ir pylimų viršaus (sankasos viršus) sutankinimas</t>
  </si>
  <si>
    <t>Žemės sankasos ir griovių šlaitų planiravimas mechanizuotai pylimuose</t>
  </si>
  <si>
    <t>Pakelės griovių tvirtinimas 10 cm storio užpildu</t>
  </si>
  <si>
    <t>Pakelės griovių tvirtinimas lataku</t>
  </si>
  <si>
    <t>Vertikalaus drenažinio geokompozito įrengimas ir apsukimas po drenažiniu vamzdžiu</t>
  </si>
  <si>
    <t>Drenažinio geokompozito įrengimas šlaite ir apsukimas po drenažiniu vamzdžius</t>
  </si>
  <si>
    <t>Drenažinio geokompozito užpylimas nesurištuoju mišiniu</t>
  </si>
  <si>
    <t>4. Vandens nuvedimas</t>
  </si>
  <si>
    <t>Ø800 mm metalinių vandens pralaidų įrengimas (2 vnt.)</t>
  </si>
  <si>
    <t>Ø1000 mm metalinių vandens pralaidų įrengimas (5 vnt.)</t>
  </si>
  <si>
    <t>36 cm storio šalčiui nejautrių medžiagų sluoksnio (ŠNS) įrengimas</t>
  </si>
  <si>
    <t>10 cm storio asfaltbetonio pagrindo sluoksnio iš mišinio AC 22 PN įrengimas</t>
  </si>
  <si>
    <t>8 cm storio asfaltbetonio pagrindo sluoksnio iš mišinio AC 22 PN įrengimas</t>
  </si>
  <si>
    <t>4 cm storio asfaltbetonio viršutinio sluoksnio iš mišinio AC 11 VN įrengimas</t>
  </si>
  <si>
    <t xml:space="preserve">Asfaltbetonio sluoksnių siūlių pagruntavimas bitumu (klojant asfaltbetonio viršutinį sluoksnį)  </t>
  </si>
  <si>
    <t>4 cm storio asfaltbetonio viršutinio sluoksnio iš mišinio AC 8 VL įrengimas</t>
  </si>
  <si>
    <t>11 cm storio viršutinio kelkraščio sluoksnio įrengimas iš skaldažolės mišinio</t>
  </si>
  <si>
    <t>Asfaltbetonio sluoksnių siūlių pagruntavimas bitumu (klojant asfaltbetonio išlyginamąjį sluoksnį)</t>
  </si>
  <si>
    <t>41 cm storio apsauginio šalčiui atsparių medžiagų sluoksnio (AŠAS) įrengimas</t>
  </si>
  <si>
    <t>12 cm storio skaldos pagrindo sluoksnis (SPS) iš nesurištojo mišinio</t>
  </si>
  <si>
    <t>6 cm storio asfaltbetonio pagrindo dangos sluoksnio iš mišinio AC 16 PD įrengimas</t>
  </si>
  <si>
    <t>8 cm storio asfaltbetonio pagrindo dangos įrengimas iš mišinio AC 16 PD (užleidimas 1,0 m nuo pagrindinio kelio nuovažų prijungimui)</t>
  </si>
  <si>
    <t>10 cm storio asfaltbetonio pagrindo sluoksnio iš mišinio AC 22 PN įrengimas (užleidimas 20 cm nuo pagrindinio kelio nuovažų prijungimui)</t>
  </si>
  <si>
    <t>5 cm storio dangos sluoksnio be rišiklių įrengimas</t>
  </si>
  <si>
    <t>Ø400 mm plastikinių vandens pralaidų įrengimas (10 vnt.)</t>
  </si>
  <si>
    <t>8.12</t>
  </si>
  <si>
    <t>Kvalifikuotas gruntų pagerinimas, įvertintas 25 cm storio kvalifikuotas  gruntų pagerinimas</t>
  </si>
  <si>
    <t>Kvalifikuotas gruntų pagerinimas, įvertintas 25 cm storio kvalifikuotas gruntų pagerinimas</t>
  </si>
  <si>
    <t>Šlaitų ir griovio dugno planiravimas ir tvirtinimas 10 cm storio dirvožemio sluoksniu mechanizuotai, užsėjant žole</t>
  </si>
  <si>
    <t>33 cm storio šalčiui nejautrių medžiagų sluoksnio (AŠAS) įrengimas</t>
  </si>
  <si>
    <t xml:space="preserve">Kelio ženklų (Nr.110) skydų  montavimas prie vienstiebių atramų   </t>
  </si>
  <si>
    <t xml:space="preserve">Kelio ženklų (Nr. 203) skydų  montavimas prie vienstiebių atramų   </t>
  </si>
  <si>
    <t>Kelio ženklų (Nr.801) skydų  montavimas prie vienstiebių atramų</t>
  </si>
  <si>
    <t>Kelio ženklų (Nr.148) skydų  montavimas prie dvistiebių atramų</t>
  </si>
  <si>
    <t>Dirvožemio sluoksnio pašalinimas, perstumiant jį mechanizuotai iki Rangovo pasirinktu atstumu</t>
  </si>
  <si>
    <t>Pakelės plotu planiravimas ir tvirtinimas 10 cm storio dirvožemio sluoksniu</t>
  </si>
  <si>
    <t>3. Vandens pralaidos</t>
  </si>
  <si>
    <t>Ø800 mm metalinių vandens pralaidų įrengimas (1 vnt.)</t>
  </si>
  <si>
    <t>Esamo grunto iškasimas</t>
  </si>
  <si>
    <t>Pralaidų tranšėjų užpylimas sankasos gruntu (panaudojamas iškastinis gruntas)</t>
  </si>
  <si>
    <t>Nepanaudoto iškastinio grunto išvežimas rangovo pasirinktu atstumu</t>
  </si>
  <si>
    <t>Ø1000 mm metalinių vandens pralaidų įrengimas (1 vnt.)</t>
  </si>
  <si>
    <t>Ø2000 mm metalinių vandens pralaidų įrengimas (1 vnt.)</t>
  </si>
  <si>
    <t>10 cm storio dolomito skaldos fr. 22/32 pagrindo sluoksnio įrengimas</t>
  </si>
  <si>
    <t>Monolitinio betono B12/15 įrengimas</t>
  </si>
  <si>
    <t>4. Dangų konstrukcijos. I projektinės kelio dangos konstrukcijos variantas</t>
  </si>
  <si>
    <t>4. Dangų konstrukcijos. II projektinės kelio dangos konstrukcijos variantas</t>
  </si>
  <si>
    <t>8 cm storio asfaltbetonio pagrindo dangos sluoksnio iš mišinio AC 22 PN įrengimas</t>
  </si>
  <si>
    <t xml:space="preserve">Asfalto sluoksnių siūlių pagruntavimas bitumine mase (klojant asfalto pagrindo sluoksnį) </t>
  </si>
  <si>
    <t>4 cm storio asfaltbetonio viršutinio sluoksnis iš mišinio AC 11 VN</t>
  </si>
  <si>
    <t xml:space="preserve">Asfalto sluoksnių siūlių pagruntavimas bitumine mase (klojant asfalto pagrindo sluoksnį)  </t>
  </si>
  <si>
    <t>5. Nuovažos</t>
  </si>
  <si>
    <t>m³</t>
  </si>
  <si>
    <t>Ø400 mm plastikinių vandens pralaidų įrengimas (3 vnt.)</t>
  </si>
  <si>
    <t>Asfalto dangos pagruntavimas bitumine emulsija (prieš klojant viršutinį asfaltbetonio sluoksnį)</t>
  </si>
  <si>
    <t>6. Sankryžos. I projektinės kelio dangos konstrukcijos variantas</t>
  </si>
  <si>
    <t>6. Sankryžos. II projektinės kelio dangos konstrukcijos variantas</t>
  </si>
  <si>
    <t>Asfalto dangos pagruntavimas bitumine emulsija (prieš klojant viršutinį asfalto sluoksnį)</t>
  </si>
  <si>
    <t>Kelio ženklų (Nr.108) skydų montavimas prie vienstiebių atramų</t>
  </si>
  <si>
    <t xml:space="preserve">Kelio ženklų (Nr.109) skydų  montavimas prie vienstiebių atramų   </t>
  </si>
  <si>
    <t xml:space="preserve">Kelio ženklų (Nr.146) skydų  montavimas prie vienstiebių atramų   </t>
  </si>
  <si>
    <t xml:space="preserve">Kelio ženklų (Nr.147) skydų  montavimas prie vienstiebių atramų   </t>
  </si>
  <si>
    <t xml:space="preserve">Kelio ženklų (Nr.203) skydų  montavimas prie vienstiebių atramų   </t>
  </si>
  <si>
    <t xml:space="preserve">Kelio ženklų (Nr.325) skydų  montavimas prie vienstiebių atramų   </t>
  </si>
  <si>
    <t xml:space="preserve">Kelio ženklų (Nr.329) skydų  montavimas prie vienstiebių atramų   </t>
  </si>
  <si>
    <t>Kelio ženklų (Nr.842) skydų  montavimas prie vienstiebių atramų</t>
  </si>
  <si>
    <t>Kelio ženklų (Nr.608) skydų  montavimas prie dvistiebių atramų</t>
  </si>
  <si>
    <t xml:space="preserve">A grupės signalinių stulpelių įrengimas                       </t>
  </si>
  <si>
    <t>Vienpusių metalinių barjerų N2, W2, A įrengimas</t>
  </si>
  <si>
    <t>Vienpusių metalinių barjerų H2, W2, A įrengimas</t>
  </si>
  <si>
    <t>DARBŲ KIEKIŲ ŽINIARAŠTIS NR. 6 – SUSISIEKIMO DALIS. APJUNGIAMIEJI IR JUNGIAMIEJI KELIAI. Sąnaudų kiekių žiniaraštis (AP3)</t>
  </si>
  <si>
    <t>DARBŲ KIEKIŲ ŽINIARAŠTIS NR. 7 – SUSISIEKIMO DALIS. APJUNGIAMIEJI IR JUNGIAMIEJI KELIAI. Sąnaudų kiekių žiniaraštis (AP4)</t>
  </si>
  <si>
    <t>II grupės grunto kasimas ekskavatoriais, pakrovimas į savivarčius ir išvežimas Rangovo pasirinktu atstumu (perteklinis gruntas)</t>
  </si>
  <si>
    <t>Žemės sankasos ir griovių šlaitų planiravimas mechanizuotai pylimuose ir iškasose</t>
  </si>
  <si>
    <t>Pakelės plotu planiravimas tvirtinimas 10 cm storio dirvožemio sluoksniu užsėjant žole</t>
  </si>
  <si>
    <t>Drenažinio geokompozito užpylimas 50 cm storio nesurištuoju mišiniu</t>
  </si>
  <si>
    <t>37 cm storio šalčiui nejautrių medžiagų sluoksnio (ŠNS) įrengimas</t>
  </si>
  <si>
    <t>Sandarinimo juostos įrengimas</t>
  </si>
  <si>
    <t xml:space="preserve">Asfaltbetonio sluoksnių siūlių pagruntavimas bitumine mase (klojant asfaltbetonio pagrindo sluoksnį)  </t>
  </si>
  <si>
    <t>42 cm storio apsauginio šalčiui atsparių medžiagų sluoksnio (AŠAS) įrengimas</t>
  </si>
  <si>
    <t>6 cm storio asfalto pagrindo-dangos sluoksnis iš mišinio AC 16 PD</t>
  </si>
  <si>
    <t>6 cm storio viršutinio kelkraščio sluoksnio irengimas iš skaldažolės mišinio</t>
  </si>
  <si>
    <t>Ø400 mm plastikinių vandens pralaidų įrengimas (2 vnt.)</t>
  </si>
  <si>
    <t>Kelio ženklų (Nr.329) skydų montavimas prie vienstiebių atramų</t>
  </si>
  <si>
    <t>DARBŲ KIEKIŲ ŽINIARAŠTIS NR. 8 – SUSISIEKIMO DALIS. APJUNGIAMIEJI IR JUNGIAMIEJI KELIAI. Sąnaudų kiekių žiniaraštis (JK1)</t>
  </si>
  <si>
    <t xml:space="preserve">Iškasų ir pylimų viršaus (Sankasos viršus) sutankinimas </t>
  </si>
  <si>
    <t>Pakelės griovių tvirtinimas 10 cm storio  skaldos užpildu</t>
  </si>
  <si>
    <t>Pakelės griovių tvirtinimas 10 cm storio užpildo sluoksniu</t>
  </si>
  <si>
    <t>Monolitinio betono C 25/30 įrengimas</t>
  </si>
  <si>
    <t>8 cm storio asfaltbetonio pagrindo sluoksnis iš mišinio AC 22 PN</t>
  </si>
  <si>
    <t>4 cm storio asfaltbetonio viršutinis sluoksnis iš mišinio AC 11 VN</t>
  </si>
  <si>
    <t>33 cm apsauginio šalčiui atsparaus sluoksnio (AŠAS) įrengimas</t>
  </si>
  <si>
    <t>5 cm storio žvyro dangos įrengimas</t>
  </si>
  <si>
    <t>Šlaitų ir pakelės plotų tvirtinimas 10 cm storio dirvožemio sluoksniu mechanizuotai, užsėjant žole</t>
  </si>
  <si>
    <t>Ø400 mm plastikinių vandens pralaidų įrengimas (1 vnt.)</t>
  </si>
  <si>
    <t xml:space="preserve">Supaprastinto tipo pradinių/galinių komponentų (L=12 m) įrengimas prie vienpusių metalinių barjerų </t>
  </si>
  <si>
    <t>DARBŲ KIEKIŲ ŽINIARAŠTIS NR. 9 – SUSISIEKIMO DALIS. APJUNGIAMIEJI IR JUNGIAMIEJI KELIAI. Sąnaudų kiekių žiniaraštis (JK2)</t>
  </si>
  <si>
    <t xml:space="preserve">Asfaltbetonio sluoksnių siūlių pagruntavimas bitumo mase (klojant asfaltbetonio viršutinį sluoksnį)  </t>
  </si>
  <si>
    <t>33 cm storio apsauginio šalčiui atsparaus sluoksnio (AŠAS) įrengimas</t>
  </si>
  <si>
    <t xml:space="preserve">Asfaltbetonio sluoksnių siūlių pagruntavimas bitumu (klojant asfaltbetonio viršutinį sluoksnį) </t>
  </si>
  <si>
    <t>Šalčiui nejautrių medžiagų sluoksnio (ŠNS) įrengimas</t>
  </si>
  <si>
    <t>Kelio ženklų (Nr.146) skydų montavimas prie vienstiebių atramų</t>
  </si>
  <si>
    <t>Kelio ženklų (Nr.147) skydų montavimas prie vienstiebių atramų</t>
  </si>
  <si>
    <t>Kelio ženklų (Nr.203) skydų montavimas prie vienstiebių atramų</t>
  </si>
  <si>
    <t>Kelio ženklų (Nr.801) skydų montavimas prie vienstiebių atramų</t>
  </si>
  <si>
    <t>DARBŲ KIEKIŲ ŽINIARAŠTIS NR. 10 – SUSISIEKIMO DALIS. APJUNGIAMIEJI IR JUNGIAMIEJI KELIAI. Sąnaudų kiekių žiniaraštis (JK3)</t>
  </si>
  <si>
    <t>3. Dangų konstrukcijos. I projektinės kelio dangos konstrukcijos variantas</t>
  </si>
  <si>
    <t>3. Dangų konstrukcijos. II projektinės kelio dangos konstrukcijos variantas</t>
  </si>
  <si>
    <t xml:space="preserve">Asfaltbetonio sluoksnių siūlių pagruntavimas bitumo mase (klojant asfaltbetonio pagrindo dangos sluoksnį)  </t>
  </si>
  <si>
    <t>37 cm storio apsauginio šalčiui atsparaus sluoksnio (AŠAS) įrengimas</t>
  </si>
  <si>
    <t>4. Nuovažos</t>
  </si>
  <si>
    <t xml:space="preserve">Kelio ženklų (Nr.801) skydų  montavimas prie vienstiebių atramų   </t>
  </si>
  <si>
    <t>32 cm min. storio šalčiui nejautrių medžiagų sluoksnio (ŠNS) įrengimas</t>
  </si>
  <si>
    <t>1. Apželdinimas</t>
  </si>
  <si>
    <t>DARBŲ KIEKIŲ ŽINIARAŠTIS NR. 12 – SUSISIEKIMO DALIS. APŽELDINIMAS</t>
  </si>
  <si>
    <t>ha</t>
  </si>
  <si>
    <t>Tankių krūmų ir smulkaus miško pašalinimas, sugrėbimas į krūvas Rangovo pasirinktu atstumu</t>
  </si>
  <si>
    <t>Retų krūmų ir smulkaus miško pašalinimas, sugrėbimas į krūvas Rangovo pasirinktu atstumu</t>
  </si>
  <si>
    <t>Žolės sodinimas</t>
  </si>
  <si>
    <t>Sodinimo vietų spygliuočių medžių sodinukams paruošimas ir sodinukų sodinimas į duobes (įskaitant mulčo kilimėlius, kompostą, žvirgždą, lėto veikimo trąšas)</t>
  </si>
  <si>
    <t>Standartinių sodinimo vietų paruošimas krūmų sodinimui ir krūmų sodinimas į duobes  (įskaitant mulčo kilimėlius, kompostą, žvirgždą, lėto veikimo trąšas)</t>
  </si>
  <si>
    <t>Sodinimo vietų lapuočių medžių sodinukams paruošimas ir sodinukų sodinimas į duobes  (įskaitant mulčo kilimėlius, kompostą, žvirgždą, lėto veikimo trąšas, medžių apsaugas, kuolų ir diržų komplektus)</t>
  </si>
  <si>
    <t>Akmens riedulių įrengimas</t>
  </si>
  <si>
    <t>Šakų krūvos įrengimas</t>
  </si>
  <si>
    <t>Girdyklos įrengimas</t>
  </si>
  <si>
    <t>SUSISIEKIMO DALIS. APŽELDINIMAS</t>
  </si>
  <si>
    <t>STATINIO KONSTRUKCIJŲ DALIS. SKIRTINGŲ LYGIŲ SANKIRTA 75,07 KM SU KELIU NR. 2620</t>
  </si>
  <si>
    <t>DARBŲ KIEKIŲ ŽINIARAŠTIS NR. 13 – STATINIO KONSTRUKCIJŲ DALIS. SKIRTINGŲ LYGIŲ SANKIRTA 75,07 KM SU KELIU NR. 2620</t>
  </si>
  <si>
    <t>Augalinio sl. h-40 cm nukasimas, nustumiant buldozeriu iki 50 m ir sandėliavimas vietoje</t>
  </si>
  <si>
    <t>Bandomųjų polių laikančios galios bandymai</t>
  </si>
  <si>
    <t>2. Krantinių atramų įrengimas</t>
  </si>
  <si>
    <t>Grunto kasimas prieš įrengiant krantines atramas, pakrovimas į savivarčius, pervežimas Rangovo pasirinktu atstumu ir suvertimas į krūvas (susisiekimo dalyje gruntas iškastų durpynų užpylimui)</t>
  </si>
  <si>
    <t>G/b krantinės atramos paviršių, besiliečiančių su gruntu, valymas aukšto slėgio vandens srove</t>
  </si>
  <si>
    <t xml:space="preserve">G/b krantinės atramos paviršių, besiliečiančių su gruntu, nupurškimas bitumine emulsija                        </t>
  </si>
  <si>
    <t>Krantinės atramos rostverko užpylimas gerai drenuojančiu gruntu sutankinant rankiniu būdu</t>
  </si>
  <si>
    <t>Filtruojančio fr. 11/16 grunto sluoksnio už atraminės sienos įrengimas, sutankinant rankiniu būdu</t>
  </si>
  <si>
    <t xml:space="preserve">Sankasos įrengimas iš gerai drenuojančio grunto, sutankinant pasluoksniui ( iki darbų zonos pradžios/pabaigos)                                                       </t>
  </si>
  <si>
    <t>Atraminių sienų užpylimas drenuojančiu gruntu iš fasadinės pusės</t>
  </si>
  <si>
    <t xml:space="preserve">Ekstrūzinio putplasčio h=5,0 cm virš atraminės sienos įrengimas                                                </t>
  </si>
  <si>
    <t xml:space="preserve">Mineralinių medžiagų mišinio fr. 0/32  sl. h= 15 cm po parapetiniais blokais įrengimas sutankinant                 </t>
  </si>
  <si>
    <t>Tarpų tarp parapetinių bortų užtaisymas vandeniui nelaidžia elastinga mastika</t>
  </si>
  <si>
    <t xml:space="preserve">Parapetinių blokų valymas aukšto slėgio vandens srove                                                          </t>
  </si>
  <si>
    <t xml:space="preserve">Parapetinių blokų, besiliečiančių su gruntu, nupurškimas bitumine emulsija                                     </t>
  </si>
  <si>
    <t xml:space="preserve">Parapetinių blokų fasadinių paviršių gruntavimas ir padengimas hidrofobizuojančia danga                        </t>
  </si>
  <si>
    <t xml:space="preserve">Mineralinių medžiagų mišinio 0/32  sl. h= 15 cm po nuvedimo latakais įrengimas sutankinant                     </t>
  </si>
  <si>
    <t xml:space="preserve">Surenkamų betoninių vandens nuvedimo latakų (300x200x100 mm±2mm) įrengimas                                               </t>
  </si>
  <si>
    <t xml:space="preserve">Skaldos prizmės po gulekšniu įrengimas h=40 cm                                                            </t>
  </si>
  <si>
    <t>Pereinamųjų plokščių valymas aukšto slėgio vandens srove</t>
  </si>
  <si>
    <t>Išlyginamojo betono sl. ir galinės sienutės viršaus valymas aukšto slėgio vandens srove</t>
  </si>
  <si>
    <t xml:space="preserve">Dvisluoksnės prilydomosios hidroizoliacijos įrengimas ant pereinamųjų plokščių ir galinės sienutės viršaus     </t>
  </si>
  <si>
    <t xml:space="preserve">Apsauginio asfalto sl. SMA 8 S su SZ18 PMB45/80-55 h=2 cm įrengimas ant pereinamųjų plokščių                                       </t>
  </si>
  <si>
    <t xml:space="preserve">Asfalto mišinio SMA 8 S su SZ18 PMB45/80-55 prizmės įrengimas ant pereinamųjų plokščių                               </t>
  </si>
  <si>
    <t xml:space="preserve">Skaldos 0/32 prizmės įrengimas ant pereinamųjų plokščių                                               </t>
  </si>
  <si>
    <t>Sankasos viršutinio sluoksnio kvalifikuoto grunto gerinimas h=25 cm už pereinamųjų plokščių</t>
  </si>
  <si>
    <t xml:space="preserve">Apsauginio šalčiui atsparaus sl. h=33 cm  įrengimas                                                               </t>
  </si>
  <si>
    <t xml:space="preserve">Skaldos pagrindo sl. h=20 cm iš nesurišto mišinio   įrengimas                                                             </t>
  </si>
  <si>
    <t xml:space="preserve">Asfalto pagrindo sl. h=8 cm AC 22 PN įrengimas                                                               </t>
  </si>
  <si>
    <t xml:space="preserve">Asfalto pagrindo sl. gruntavimas bitumine emulsija                                                            </t>
  </si>
  <si>
    <t xml:space="preserve">Asfalto viršutinio sl. h=4 cm AC 11 VN įrengimas  </t>
  </si>
  <si>
    <t xml:space="preserve">Šalčiui nejautraus sl. h=28 cm  įrengimas                                                               </t>
  </si>
  <si>
    <t xml:space="preserve">Skaldos pagrindo sl. h=25 cm iš nesurišto mišinio   įrengimas                                                                   </t>
  </si>
  <si>
    <t xml:space="preserve">Asfalto pagrindo sl. h=8 cm AC 22 PN įrengimas                                                              </t>
  </si>
  <si>
    <t xml:space="preserve">Fasadinių krantinės atramos paviršių valymas aukšto slėgio vandens srove                                       </t>
  </si>
  <si>
    <t xml:space="preserve">Fasadinių krantinės atramos paviršių gruntavimas ir padengimas hidrofobizuojančia danga                        </t>
  </si>
  <si>
    <t>Gruntinio pagrindo planiravimas prieš įrengiant tarpines atramas</t>
  </si>
  <si>
    <t>Nesurištųjų mineralinių medžiagų mišinio 22/45 pagrindo sl. h= 20 cm įrengimas</t>
  </si>
  <si>
    <t xml:space="preserve">G/b tarpinės atramos paviršių, besiliečiančių su gruntu, valymas aukšto slėgio vandens srove                   </t>
  </si>
  <si>
    <t xml:space="preserve">G/b tarpinės atramos paviršių, besiliečiančių su gruntu, nupurškimas bitumine emulsija                         </t>
  </si>
  <si>
    <t xml:space="preserve">Tarpinės atramos rostverko užpylimas gerai drenuojančiu gruntu sutankinant rankiniu būdu                       </t>
  </si>
  <si>
    <t xml:space="preserve">Fasadinių tarpinės atramos paviršių valymas aukšto slėgio vandens srove                                        </t>
  </si>
  <si>
    <t xml:space="preserve">Fasadinių tarpinės atramos paviršių gruntavimas ir padengimas hidrofobizuojančia danga                         </t>
  </si>
  <si>
    <t>Žvyro pagrindo sl. h=20 cm po g/b pagrindo plokštėmis įrengimas ir išardymas</t>
  </si>
  <si>
    <t>Atraminių guolių įrengimas</t>
  </si>
  <si>
    <t xml:space="preserve">Tarpų tarp atitvarų ir turėklų bortų užtaisymas vandeniui nelaidžia elastinga mastika                    </t>
  </si>
  <si>
    <t xml:space="preserve">Statinio perdangos valymas aukšto slėgio vandens srove prieš įrengiant išlyginamąjį betono sl.                  </t>
  </si>
  <si>
    <t xml:space="preserve">Išlyginamojo betono sl. valymas aukšto slėgio vandens srove prieš klojant hidroizoliaciją                      </t>
  </si>
  <si>
    <t xml:space="preserve">Išlyginamojo betono sl. gruntavimas epoksidiniu gruntu t=1 mm                                               </t>
  </si>
  <si>
    <t xml:space="preserve">Dvisluoksnės prilydomosios hidroizoliacijos įrengimas ant perdangos išlyginamojo sl.                           </t>
  </si>
  <si>
    <t xml:space="preserve">Drenažinės juostos įrengimas                                                                                   </t>
  </si>
  <si>
    <t>Cementinio skiedinio sl. h=2 cm po šalitilčių plokštėmis įrengimas</t>
  </si>
  <si>
    <t xml:space="preserve">Tarpelių tarp šalitilčio plokščių užtaisymas vandeniui nelaidžia elastinga mastika                             </t>
  </si>
  <si>
    <t>Siūlės tarp šalitilčio plokštės ir turėklinio borto dantelio užsandarinimas vandeniui nelaidžia elastinga mastika</t>
  </si>
  <si>
    <t xml:space="preserve">Sandarinimo juostų įrengimas ties atitvarų bortais ir šalitilčio plokštėmis                                    </t>
  </si>
  <si>
    <t>Apsauginio asfalto SMA 8 S su SZ18 PMB45/80-55 sl. h=2 cm paklojimas ant statinio perdangos</t>
  </si>
  <si>
    <t xml:space="preserve">Asfalto sluoksnių siūlės sandarinimas bitumine mastika                                                         </t>
  </si>
  <si>
    <t xml:space="preserve">Šalitilčio plokščių valymas aukšto slėgio vandens srove                  </t>
  </si>
  <si>
    <t xml:space="preserve">Šalitilčio plokščių padengimas neslystančia danga                        </t>
  </si>
  <si>
    <t>Metalinių vienpusių atitvarų montavimas ant statinio. H2 W4, A klasė</t>
  </si>
  <si>
    <t>Metalinių vienpusių atitvarų montavimas ant statinio. H2 W2, A klasė</t>
  </si>
  <si>
    <t xml:space="preserve">Statinio perdangos apatinės ir blokų fasadinės dalies paviršių valymas aukšto slėgio vandens srove              </t>
  </si>
  <si>
    <t xml:space="preserve">Statinio perdangos apatinės ir blokų fasadinės dalies gruntavimas ir padengimas hidrofobizuojančia danga        </t>
  </si>
  <si>
    <t>Išpildomosios geodezinės nuotraukos atlikimas</t>
  </si>
  <si>
    <t>Grunto kasimas griovių formavimui darbų zonoje, pakrovimas į savivarčius, pervežimas Rangovo pasirinktu atstumu ir suvertimas į krūvas (susisiekimo dalyje gruntas iškastų durpynų užpylimui)</t>
  </si>
  <si>
    <t>Vandens greičio slopintuvų įrengimas</t>
  </si>
  <si>
    <t>PVC Ø200 mm vamzdžio paklojimas</t>
  </si>
  <si>
    <t>Betoninių gatvės bortų 100x30x15 cm ant C20/25 betoninio  pagrindo įrengimas</t>
  </si>
  <si>
    <t>15 cm storio nesurištų mineralinių medžiagų mišinio fr. 0/32 įrengimas</t>
  </si>
  <si>
    <t>Plytelių 50x50x7 cm įrengimas ant 3 cm storio pasluoksnio iš atsijų fr. 0/5</t>
  </si>
  <si>
    <t>Vejos bortų 100.8.20 ant C12/15 betoninio pagrindo įrengimas</t>
  </si>
  <si>
    <t>Kelkraščių sutvirtinimas skaldažole</t>
  </si>
  <si>
    <t>Metalinių vienpusių atitvarų montavimas statinio prieigose. H2W2, A klasė</t>
  </si>
  <si>
    <t>Metalinių vienpusių atitvarų montavimas statinio prieigose. H2W4, A klasė</t>
  </si>
  <si>
    <t>Mineralinių medžiagų mišinio 0/32  sl. h= 15 cm po tvirtinimo plytelėm įrengimas</t>
  </si>
  <si>
    <t>Sankasos šlaitų ir griovių  planiravimas</t>
  </si>
  <si>
    <t>Eroziją stabdančio demblio įrengimas</t>
  </si>
  <si>
    <t>Sankasos šlaitų ir griovių sutvirtinimas dirvožemio sl. h=10 cm, panaudojant esamą dirvožemį</t>
  </si>
  <si>
    <t>Griovių tvirtinimas plytelėmis 49x49x8 cm</t>
  </si>
  <si>
    <t>Augalinio sl. h=40 cm nukasimas, nustumiant buldozeriu iki 50 m ir sandėliavimas vietoje</t>
  </si>
  <si>
    <t>DARBŲ KIEKIŲ ŽINIARAŠTIS NR. 14 – STATINIO KONSTRUKCIJŲ DALIS. ŽALIASIS TILTAS GYVŪNŲ MIGRACIJAI 77,02 KM</t>
  </si>
  <si>
    <t>Grunto kasimas prieš įrengiant rėminę konstrukciją, pakrovimas į savivarčius, pervežimas Rangovo pasirinktu atstumu ir suvertimas į krūvas (susisiekimo dalyje gruntas iškastų durpynų užpylimui)</t>
  </si>
  <si>
    <t>2. Rėminės konstrukcijos virš magistralinio kelio įrengimas</t>
  </si>
  <si>
    <t xml:space="preserve">Gruntinio pagrindo planiravimas prieš įrengiant rėminių konstrukcijų rostverkus                     </t>
  </si>
  <si>
    <t xml:space="preserve">Mineralinių medžiagų mišinio 22/45 pagrindo sl. h= 25 cm įrengimas po rostverku                        </t>
  </si>
  <si>
    <t xml:space="preserve">Žvyro pagrindo sl. h=20 cm po g/b pagrindo plokštėmis įrengimas ir išardymas              </t>
  </si>
  <si>
    <t>Modulinių pastolių įrengimas ir išardymas</t>
  </si>
  <si>
    <t>Inventorinių klojinių įrengimas</t>
  </si>
  <si>
    <t xml:space="preserve">Perdangos paviršiaus valymas aukšto slėgio vandens srove prieš klojant hidroizoliaciją                      </t>
  </si>
  <si>
    <t xml:space="preserve">Perdangos paviršiaus  gruntavimas epoksidiniu gruntu t=1 mm                                               </t>
  </si>
  <si>
    <t xml:space="preserve">Dvisluoksnės prilydomosios hidroizoliacijos įrengimas ant perdangos paviršiaus                      </t>
  </si>
  <si>
    <t>Apsauginės geotekstilės įrengimas ant hidroizoliacijos</t>
  </si>
  <si>
    <t xml:space="preserve">Paviršių, besiliečiančių su gruntu, valymas aukšto slėgio vandens srove                  </t>
  </si>
  <si>
    <t xml:space="preserve">Paviršių, besiliečiančių su gruntu, nupurškimas bitumine emulsija                        </t>
  </si>
  <si>
    <t xml:space="preserve">Statinio perdangos apatinės, sienų fasadinės ir blokų fasadinės dalies paviršių valymas aukšto slėgio vandens srove              </t>
  </si>
  <si>
    <t>Statinio perdangos apatinės,sienų fasadinės ir blokų fasadinės dalies paviršių gruntavimas ir padengimas elastiniais betono dažais</t>
  </si>
  <si>
    <t>Statinio perdangos apatinės, sienų fasadinės ir blokų fasadinės dalies paviršių gruntavimas ir padengimas elastiniais betono dažais</t>
  </si>
  <si>
    <t>3. Rėminės konstrukcijos virš jungiamųjų kelių įrengimas</t>
  </si>
  <si>
    <t>Mineralinių medžiagų mišinio 22/45 pagrindo sl. h= 25 cm įrengimas po rostverku</t>
  </si>
  <si>
    <t>Gruntinio pagrindo planiravimas prieš įrengiant rėminių konstrukcijų rostverkus</t>
  </si>
  <si>
    <t xml:space="preserve"> Perdangos paviršiaus  gruntavimas epoksidiniu gruntu t=1 mm                                               </t>
  </si>
  <si>
    <t>4. Surenkamų atraminių sienų įrengimas</t>
  </si>
  <si>
    <t xml:space="preserve">Gruntinio pagrindo planiravimas prieš įrengiant atramines sienas                          </t>
  </si>
  <si>
    <t xml:space="preserve">Mineralinių medžiagų mišinio 22/45 pagrindo sl. h= 20 cm įrengimas po  atraminės sienos rostverku                                 </t>
  </si>
  <si>
    <t xml:space="preserve">Rostverko ir rėmo sienų užpylimas gerai drenuojančiu gruntu sutankinant rankiniu būdu                      </t>
  </si>
  <si>
    <t xml:space="preserve">Tarpų tarp parapetinių bortų užtaisymas vandeniui nelaidžia elastinga mastika                                  </t>
  </si>
  <si>
    <t xml:space="preserve">Surenkamų betoninių vandens nuvedimo latakų (500x400x100 mm±2mm) įrengimas ant statinio šlaitų                                               </t>
  </si>
  <si>
    <t>Drenažinės membranos su geotekstile skirta žaliesiems stogams ant statinio perdangos įrengimas</t>
  </si>
  <si>
    <t xml:space="preserve">Drenuojančio grunto ant rėminės konstrukcijos perdangos įrengimas                                                     </t>
  </si>
  <si>
    <t xml:space="preserve">Mineralinių medžiagų mišinio 0/32  sl.  po nuvedimo latakais įrengimas sutankinant                     </t>
  </si>
  <si>
    <t xml:space="preserve">Surenkamų betoninių vandens nuvedimo latakų (500x400x100 mm±2mm) įrengimas ant </t>
  </si>
  <si>
    <t>5.  Tvorų įrengimas</t>
  </si>
  <si>
    <t>5. Tvorų įrengimas</t>
  </si>
  <si>
    <t>Sankasos šlaitų planiravimas</t>
  </si>
  <si>
    <t>Sankasos šlaitų sutvirtinimas dirvožemio sl. h=10 cm</t>
  </si>
  <si>
    <t>Drenuojančio grunto įrengimas po tvorų rostverkais</t>
  </si>
  <si>
    <t xml:space="preserve">Konsolių paviršiaus valymas aukšto slėgio vandens srove                  </t>
  </si>
  <si>
    <t xml:space="preserve">Konsolių paviršių, besiliečiančių su gruntu, nupurškimas bitumine emulsija                        </t>
  </si>
  <si>
    <t>Konsolių fasadinės dalies paviršių gruntavimas ir padengimas elastiniais betono dažais</t>
  </si>
  <si>
    <t>Turėklinio borto įpjovimas 1 cm gyliu perimetru</t>
  </si>
  <si>
    <t xml:space="preserve">Įpjovos turėkliniuose bortuose užtaisymas vandeniui nelaidžia elastinga mastika                    </t>
  </si>
  <si>
    <t>STATINIO KONSTRUKCIJŲ DALIS. ŽALIASIS TILTAS GYVŪNŲ MIGRACIJAI 77,02 KM</t>
  </si>
  <si>
    <t>DARBŲ KIEKIŲ ŽINIARAŠTIS NR. 15 – STATINIO KONSTRUKCIJŲ DALIS. TUNELINIS PRAVAŽIAVIMAS 78,35 KM (LAUKŲ G.)</t>
  </si>
  <si>
    <t>STATINIO KONSTRUKCIJŲ DALIS. TUNELINIS PRAVAŽIAVIMAS 78,35 KM (LAUKŲ G.)</t>
  </si>
  <si>
    <t>Augalinio sl. h-45 cm nukasimas, nustumiant buldozeriu iki 50 m ir sandėliavimas vietoje</t>
  </si>
  <si>
    <t>Horizontalių skylių Ø60 mm L=2 cm gręžimas spraustasienėje (inkariniems strypams ir injekciniems inkarams)</t>
  </si>
  <si>
    <t>Cementinio skiedinio injektavimas į vamzdinius inkarus</t>
  </si>
  <si>
    <t>Vandens pašalinimas iš tranšėjų ir iškasų siurbliais</t>
  </si>
  <si>
    <t>Grunto kasimas tunelinio vaiduko konstrukcijoms įrengti, pakrovimas į savivarčius, pervežimas Rangovo pasirinktu atstumu ir suvertimas į krūvas (susisiekimo dalyje gruntas iškastų durpynų užpylimui)</t>
  </si>
  <si>
    <t>h</t>
  </si>
  <si>
    <t>2. Tunelinės konstrukcijos magistraliniame kelyje įrengimas</t>
  </si>
  <si>
    <t xml:space="preserve">Gruntinio pagrindo planiravimas prieš įrengiant sienas                       </t>
  </si>
  <si>
    <t xml:space="preserve">Mineralinių medžiagų mišinio 22/45 pagrindo sl. h= 20 cm įrengimas po rostverku                            </t>
  </si>
  <si>
    <t xml:space="preserve">Sandarinimo juostų įrengimas ties atitvarų bortais                              </t>
  </si>
  <si>
    <t>Apsauginio asfalto sl. SMA 8 S su SZ18 PMB45/80-55 sl. h=2 cm paklojimas ant statinio perdangos</t>
  </si>
  <si>
    <t>Asfalto sluoksnių siūlės sandarinimas bitumine mastika</t>
  </si>
  <si>
    <t xml:space="preserve">Statinio perdangos apatinės, surenkamų sienų fasadinės ir blokų fasadinės dalies paviršių valymas aukšto slėgio vandens srove              </t>
  </si>
  <si>
    <t>Statinio perdangos apatinės, surenkamų sienų fasadinės ir blokų fasadinės dalies paviršių gruntavimas ir padengimas elastiniais betono dažais</t>
  </si>
  <si>
    <t>Grunto kasimas prieš įrengiant tarpines atramas, pakrovimas į savivarčius, pervežimas Rangovo pasirinktu atstumu ir suvertimas į krūvas (susisiekimo dalyje gruntas iškastų durpynų užpylimui)</t>
  </si>
  <si>
    <t>3. Tunelinės konstrukcijos jungiamuosiuose keliuose įrengimas</t>
  </si>
  <si>
    <t xml:space="preserve">Tarpelio tarp sienos užtaisymas vandeniui nelaidžia elastinga mastika                    </t>
  </si>
  <si>
    <t xml:space="preserve">Tarpelio tarp perdangos sijų užtaisymas vandeniui nelaidžia elastinga mastika                    </t>
  </si>
  <si>
    <t xml:space="preserve">Šalitilčio plokščių ir turėklų blokų viršutinės dalies valymas aukšto slėgio vandens srove                  </t>
  </si>
  <si>
    <t xml:space="preserve">Šalitilčio plokščių ir turėklų blokų viršutinės dalies padengimas neslystančia danga                        </t>
  </si>
  <si>
    <t xml:space="preserve">Rostverko ir surenkamų tunelinio pravažiavimo sienų užpylimas gerai drenuojančiu gruntu sutankinant rankiniu būdu                      </t>
  </si>
  <si>
    <t xml:space="preserve">Sankasos supylimas iš gerai drenuojančio grunto, sutankinant pasluoksniui, iki darbų zonos pradžios/pabaigos                                                         </t>
  </si>
  <si>
    <t xml:space="preserve">Pereinamųjų plokščių valymas aukšto slėgio vandens srove                                                       </t>
  </si>
  <si>
    <t xml:space="preserve">Išlyginamojo betono sl. valymas aukšto slėgio vandens srove                        </t>
  </si>
  <si>
    <t xml:space="preserve">Dvisluoksnės prilydomosios hidroizoliacijos įrengimas ant pereinamųjų plokščių    </t>
  </si>
  <si>
    <t xml:space="preserve">Asfalto mišinio SMA 8 S su SZ18 PMB45/80-55 prizmės įrengimas ant pereinamųjų plokščių                                                 </t>
  </si>
  <si>
    <t xml:space="preserve">Skaldos 0/32 prizmės įrengimas ant pereinamųjų plokščių                                                </t>
  </si>
  <si>
    <t>Prijungties ,,asfaltas prie asfalto'' įrengimas panaudojant N2 tipo karštąjį siūlių sandariklį</t>
  </si>
  <si>
    <t xml:space="preserve">Geokompozito paklojimas asfalto dangoje (išilgai ≥ 50 kN/m, skersai ≥ 50 kN/m) </t>
  </si>
  <si>
    <t>Sankasos viršutinio sluoksnio grunto sustiprinimas h=30 cm  už pereinamųjų plokščių</t>
  </si>
  <si>
    <t xml:space="preserve">Skaldos pagrindo sl. h=30 cm iš nesurišto mišinio   įrengimas                                                                   </t>
  </si>
  <si>
    <t xml:space="preserve">Asfalto pagrindo sl. h=15 cm AC 22 PS įrengimas                                                               </t>
  </si>
  <si>
    <t xml:space="preserve">Asfalto apatinio sl. h=9 cm AC 16 AS įrengimas                                                               </t>
  </si>
  <si>
    <t xml:space="preserve">Asfalto viršutinio sl. h=3 cm SMA 8 S įrengimas                                                              </t>
  </si>
  <si>
    <t xml:space="preserve">Apsauginio šalčiui atsparaus sl. h=38 cm  įrengimas                                                            </t>
  </si>
  <si>
    <t xml:space="preserve"> Metalinių vienpusių kelio atitvarų sukalamų į gruntą įrengimas statinio prieigose. H2W4, A klasė</t>
  </si>
  <si>
    <t>Metalinių vienpusių kelio atitvarų sukalamų į gruntą įrengimas statinio prieigose. H1W4, A klasė</t>
  </si>
  <si>
    <t>Sankasos viršutinio sluoksnio kvalifikuotas grunto  h=25 cm gerinimas  už pereinamųjų plokščių</t>
  </si>
  <si>
    <t xml:space="preserve">Asfalto viršutinio sl. h=4 cm AC 11 VN įrengimas                                                              </t>
  </si>
  <si>
    <t xml:space="preserve">Apsauginio šalčiui atsparaus sl. h=33 cm  įrengimas                                                      </t>
  </si>
  <si>
    <t xml:space="preserve">Šalčiui nejautraus sl. h=32 cm  įrengimas                                                               </t>
  </si>
  <si>
    <t xml:space="preserve">Asfalto pagrindo sl. h=8 cm AC 16 PD įrengimas                                                               </t>
  </si>
  <si>
    <t>Apsauginio šalčiui atsparaus sl. h=37 cm  įrengimas</t>
  </si>
  <si>
    <t>Metalinių vienpusių kelio atitvarų sukalamų į gruntą įrengimas statinio prieigose. H2W4, A klasė</t>
  </si>
  <si>
    <t xml:space="preserve">Gruntinio pagrindo planiravimas prieš įrengiant šalitilčio plokštes                      </t>
  </si>
  <si>
    <t xml:space="preserve">Mineralinių medžiagų mišinio 0/32 pagrindo sl. h= 20 cm įrengimas po šalitilčio plokštėmis                         </t>
  </si>
  <si>
    <t xml:space="preserve">Cementinio skiedinio sl. h=2 cm po šalitilčių plokštėmis įrengimas                                             </t>
  </si>
  <si>
    <t xml:space="preserve">Sandarinimo juostų įrengimas ties bortais ir šalitilčio plokštėmis                                    </t>
  </si>
  <si>
    <t>Metalinių vienpusių atitvarų montavimas. H1W4, A klasė, ant g/b pagrindo</t>
  </si>
  <si>
    <t>Metalinių vienpusių atitvarų montavimas. H1W3, A klasė, kalami į gruntą</t>
  </si>
  <si>
    <t>Metalinių vienpusių atitvarų montavimas. H1W4, A klasė, kalami į gruntą</t>
  </si>
  <si>
    <t>Sankasos šlaitų sutvirtinimas dirvožemio sl. h=10 cm, panaudojant esamą dirvožemį</t>
  </si>
  <si>
    <t xml:space="preserve">Likusio dirvožemio pakrovimas, išvežimas Rangovo pasirinktu atstumu ir paskleidimas </t>
  </si>
  <si>
    <t>STATINIO KONSTRUKCIJŲ DALIS. TRIUKŠMO UŽTVAROS</t>
  </si>
  <si>
    <t>DARBŲ KIEKIŲ ŽINIARAŠTIS NR. 16 – STATINIO KONSTRUKCIJŲ DALIS. TRIUKŠMO UŽTVAROS</t>
  </si>
  <si>
    <t>1. Triukšmo užtvara Pk 786+42 – 790+00</t>
  </si>
  <si>
    <t>Betono C16/20 h=8 cm pagrindo įrengimas</t>
  </si>
  <si>
    <t>Atraminių pagalvių įrengimas po kolonų sumontavimo iš R4 klasės betono mišinio hvid=5 cm</t>
  </si>
  <si>
    <t>Smėlio – žvyro 0/32 pagrindo h=10 cm įrengimas</t>
  </si>
  <si>
    <t>1. Triukšmo užtvara Pk 786+42 – 790+01</t>
  </si>
  <si>
    <t>1. Triukšmo užtvara Pk 786+42 – 790+02</t>
  </si>
  <si>
    <t>1. Triukšmo užtvara Pk 786+42 – 790+03</t>
  </si>
  <si>
    <t>1. Triukšmo užtvara Pk 786+42 – 790+04</t>
  </si>
  <si>
    <t>1. Triukšmo užtvara Pk 786+42 – 790+05</t>
  </si>
  <si>
    <t>1. Triukšmo užtvara Pk 786+42 – 790+06</t>
  </si>
  <si>
    <t>1. Triukšmo užtvara Pk 786+42 – 790+07</t>
  </si>
  <si>
    <t>1. Triukšmo užtvara Pk 786+42 – 790+09</t>
  </si>
  <si>
    <t>1. Triukšmo užtvara Pk 786+42 – 790+10</t>
  </si>
  <si>
    <t>1. Triukšmo užtvara Pk 786+42 – 790+11</t>
  </si>
  <si>
    <t>1. Triukšmo užtvara Pk 786+42 – 790+12</t>
  </si>
  <si>
    <t>1. Triukšmo užtvara Pk 786+42 – 790+13</t>
  </si>
  <si>
    <t>1. Triukšmo užtvara Pk 786+42 – 790+14</t>
  </si>
  <si>
    <t>Betoninių paviršių plovimas aukšto slėgio vandens srove</t>
  </si>
  <si>
    <t>Betoninių paviršių, besiliečiančių su gruntu, nupurškimas bitumine emulsija</t>
  </si>
  <si>
    <t>Fasadinių betoninių paviršių padengimas hidrofobizuojančia danga</t>
  </si>
  <si>
    <t>Smėlio – žvyro 0/32 pagrindo h=15 cm įrengimas</t>
  </si>
  <si>
    <t>Betoninių latakų B=500 mm nežemesnių kaip H=240 mm įrengimas</t>
  </si>
  <si>
    <t>Smėlio – žvyro 0/32 pagrindo h=10 cm įrengimas ties šuliniais</t>
  </si>
  <si>
    <t>1. Triukšmo užtvara Pk 786+42 – 790+15</t>
  </si>
  <si>
    <t>Betoninių plytelių 50x50x7 cm montavimas ant išbetonuotų latakų ties šuliniais</t>
  </si>
  <si>
    <t>Ištekėjimo PVC D200 mm vamzdžių įrengimas</t>
  </si>
  <si>
    <t>Tarpo tarp latakų ir cokolinės plokštės užpylimas mineralinių medžiagų mišiniu 0/32 hvid=15 cm</t>
  </si>
  <si>
    <t>Tarpo tarp latakų ir cokolinės plokštės užbetonavimas betonu C30/37 XC4 XF4 h=10 cm</t>
  </si>
  <si>
    <t>IŠ VISO ŽINIARAŠTYJE 17, EUR BE PVM</t>
  </si>
  <si>
    <t>DARBŲ KIEKIŲ ŽINIARAŠTIS NR. 17 – NUOTEKŲ ŠALINIMO DALIS. LIETAUS NUOTEKOS</t>
  </si>
  <si>
    <t>1. Lietaus nuotekynė L1</t>
  </si>
  <si>
    <t>10 cm storio smėlio pasluoksnio po vamzdynais įrengimas</t>
  </si>
  <si>
    <t>Savitakiniai nuotekų PP DN200 mm vamzdžiai ir jų paklojimas</t>
  </si>
  <si>
    <t>Tas pats DN250</t>
  </si>
  <si>
    <t>Tas pats DN315</t>
  </si>
  <si>
    <t>Tas pats DN400</t>
  </si>
  <si>
    <t>Tas pats DN500</t>
  </si>
  <si>
    <t>Tas pats DN600</t>
  </si>
  <si>
    <t>Vamzdynų d200 mm užpylimas gamtiniu smėliu sutankinant (200 mm virš vamzdžio)</t>
  </si>
  <si>
    <t>G/b naftos produktų gaudyklė su smėliagaude 30 l/s su apvedimo linija 300 l/s, įskaitant žemės darbus, hidroizoliaciją, paaukštinimo žiedai – GB d1000 h – 2,5 m, GB 700 h – 0,5 m</t>
  </si>
  <si>
    <t>Išleistuvas d250, įskaitant jo įrengimą (1 antgaliui betono C30/37 kiekis- 1,35 m3)</t>
  </si>
  <si>
    <t>Išleistuvas d315, įskaitant jo įrengimą (1 antgaliui betono C30/37 kiekis- 1,38 m3)</t>
  </si>
  <si>
    <t>Išleistuvas d400, įskaitant jo įrengimą (1 antgaliui betono C30/37 kiekis- 1,51 m3)</t>
  </si>
  <si>
    <t>Išleistuvas d500, įskaitant jo įrengimą (1 antgaliui betono C30/37 kiekis- 1,56 m3)</t>
  </si>
  <si>
    <t>Išleistuvas d600, įskaitant jo įrengimą (1 antgaliui betono C30/37 kiekis- 1,61 m3)</t>
  </si>
  <si>
    <t>Vamzdžių sistemos vidaus apžiūra televizine diagnostine aparatūra, darant vaizdo įrašą, nuolydžio patikrinimas ir jo grafiko sudarymas</t>
  </si>
  <si>
    <t>Vamzdžių sistemos praplovimas, išbandymas</t>
  </si>
  <si>
    <t>2. Kiti darbai</t>
  </si>
  <si>
    <t>Žemės darbai. Iškasimas</t>
  </si>
  <si>
    <t>Žemės darbai. Užkasimas sutankinant gruntą</t>
  </si>
  <si>
    <t>Žemės darbai. Išvežimas Rangovo pasirinktu atstumu ir suvertimas į krūvas (durpynų užpylimui)</t>
  </si>
  <si>
    <t>NUOTEKŲ ŠALINIMO DALIS. LIETAUS NUOTEKOS</t>
  </si>
  <si>
    <t>DARBŲ KIEKIŲ ŽINIARAŠTIS NR. 18 – MELIORACIJOS STATINIŲ PERTVARKYMO DALIS</t>
  </si>
  <si>
    <t>1. Sąnaudų kiekių žiniaraštis (tinkamos išlaidos)</t>
  </si>
  <si>
    <t>1.44</t>
  </si>
  <si>
    <t>1.45</t>
  </si>
  <si>
    <t>1.46</t>
  </si>
  <si>
    <t>1.47</t>
  </si>
  <si>
    <t>1.48</t>
  </si>
  <si>
    <t>1.49</t>
  </si>
  <si>
    <t>1.50</t>
  </si>
  <si>
    <t>1.51</t>
  </si>
  <si>
    <t>1.52</t>
  </si>
  <si>
    <t>1.53</t>
  </si>
  <si>
    <t>Drenažo rinktuvų iš PVC103,6(110x3,2) mm neperforuotų beslėgių movinių vamzdžių N klasės (SN4) įrengimas priemolio grunte iki 2 m gylio vienkaušiu ekskavatoriumi</t>
  </si>
  <si>
    <t>Drenažo rinktuvų iš PVC103,6(110x3,2) mm neperforuotų beslėgių movinių vamzdžių S klasės (SN8) įrengimas priemolio grunte iki 2 m gylio vienkaušiu ekskavatoriumi</t>
  </si>
  <si>
    <t>Drenažo rinktuvų iš PVC152(160x4,0) mm neperforuotų beslėgių movinių vamzdžių N (SN4) klasė įrengimas priemolio grunte iki 2 m gylio vienkaušiu ekskavatoriumi</t>
  </si>
  <si>
    <t>Drenažo rinktuvų iš PVC152(160x4,0) mm neperforuotų beslėgių movinių vamzdžių N (SN4) klasė įrengimas priemolio grunte iki 3 m gylio vienkaušiu ekskavatoriumi</t>
  </si>
  <si>
    <t>Drenažo rinktuvų iš PVC150,6(160x4,7) mm neperforuotų beslėgių movinių vamzdžių S (SN8) klasė įrengimas priemolio grunte iki 2 m gylio vienkaušiu ekskavatoriumi</t>
  </si>
  <si>
    <t>Drenažo rinktuvų iš PVC150,6(160x4,7) mm neperforuotų beslėgių movinių vamzdžių S (SN8) klasė įrengimas priemolio grunte iki 3 m gylio vienkaušiu ekskavatoriumi</t>
  </si>
  <si>
    <t>Drenažo rinktuvų iš PVC190,2(200x4,9) mm neperforuotų beslėgių movinių vamzdžių N (SN4) klasė įrengimas priemolio grunte iki 2 m gylio vienkaušiu ekskavatoriumi</t>
  </si>
  <si>
    <t>Drenažo rinktuvų iš PVC190,2(200x4,9) mm neperforuotų beslėgių movinių vamzdžių N (SN4) klasė įrengimas priemolio grunte iki 3 m gylio vienkaušiu ekskavatoriumi</t>
  </si>
  <si>
    <t>Drenažo rinktuvų iš PVC237,6(250x6,2) mm neperforuotų beslėgių movinių vamzdžių N (SN4) klasė įrengimas priemolio grunte iki 2 m gylio vienkaušiu ekskavatoriumi</t>
  </si>
  <si>
    <t>Drenažo rinktuvų iš PVC235,4(250x7,3) mm neperforuotų beslėgių movinių vamzdžių S (SN8) klasė įrengimas priemolio grunte iki 2 m gylio vienkaušiu ekskavatoriumi</t>
  </si>
  <si>
    <t>Drenažo rinktuvų iš PVC235,4(250x7,3) mm neperforuotų beslėgių movinių vamzdžių S (SN8) klasė įrengimas priemolio grunte iki 3 m gylio vienkaušiu ekskavatoriumi</t>
  </si>
  <si>
    <t>Drenažo rinktuvų iš PVC299,6(315x7,7) mm neperforuotų beslėgių movinių vamzdžių N (SN4) klasė įrengimas priemolio grunte iki 2 m gylio vienkaušiu ekskavatoriumi</t>
  </si>
  <si>
    <t>Drenažo rinktuvų iš PVC380,4(400x9,8) mm neperforuotų beslėgių movinių vamzdžių N (SN4) klasė įrengimas priemolio grunte iki 2 m gylio vienkaušiu ekskavatoriumi</t>
  </si>
  <si>
    <t>Drenažo rinktuvų iš PVC380,4(400x9,8) mm neperforuotų beslėgių movinių vamzdžių N (SN4) klasė įrengimas priemolio grunte iki 3 m gylio vienkaušiu ekskavatoriumi</t>
  </si>
  <si>
    <t>Drenažo rinktuvų iš PVC376,6(400x11,7) mm neperforuotų beslėgių movinių vamzdžių S (SN8) klasė įrengimas priemolio grunte iki 2 m gylio vienkaušiu ekskavatoriumi</t>
  </si>
  <si>
    <t xml:space="preserve">PE100 PN10 D315 mm vamzdžių prastūmimas po keliais </t>
  </si>
  <si>
    <t xml:space="preserve">PE100 PN10 D225 mm vamzdžių prastūmimas po keliais </t>
  </si>
  <si>
    <t>PE100 PN10 D180mm vamzdžių prastūmimas po keliais</t>
  </si>
  <si>
    <t xml:space="preserve">PE100 PN10 D160 mm vamzdžių prastūmimas po keliais </t>
  </si>
  <si>
    <t xml:space="preserve">PE100 PN10 D140 mm vamzdžių prastūmimas po keliais </t>
  </si>
  <si>
    <t xml:space="preserve">PE100 PN10 D125 mm vamzdžių prastūmimas po keliais </t>
  </si>
  <si>
    <t xml:space="preserve">PE100 PN10 D110 mm vamzdžių prastūmimas po keliais </t>
  </si>
  <si>
    <t>Grunto išpūtimas iš vamzdžių, paklotų kalimo būdu</t>
  </si>
  <si>
    <t>Drenažo rinktuvų iš PVC160/145 mm polietileninių vamzdžių su geotekstilės filtru įrengimas vienkaušiu ekskavatoriumi priemolio grunte iki 3 m gylio</t>
  </si>
  <si>
    <t>Drenažo rinktuvų iš PVC200/180 mm polietileninių vamzdžių su geotekstilės filtru įrengimas vienkaušiu ekskavatoriumi priemolio grunte iki 3 m gylio</t>
  </si>
  <si>
    <t>Drenažo rinktuvų iš PE 237/200 mm vidinio skersmens gofruotų perforuotų vamzdžių įrengimas vienkaušiu ekskavatoriumi priemolio grunte iki 3 m gylio</t>
  </si>
  <si>
    <t>Drenažo sausintuvų įrengimas iš PVC50 mm vidaus skersmens gofruotų perforuotų vamzdžių  su geotekstilės filtru priemolio grunte vienkaušiu ekskavatoriumi</t>
  </si>
  <si>
    <t xml:space="preserve">Dėklų rinktuvams įrengimas iš lygių, neperforuotų, beslėgių PVC 237,6(250x6,2) N (SN4) klasės vamzdžių </t>
  </si>
  <si>
    <t>PVC drenažo rinktuvų ir sausintuvų užpylimas žvyru rankiniu būdu</t>
  </si>
  <si>
    <t>Polietileninio paslėpto drenažo šulinio PE ŠP D600 įrengimas</t>
  </si>
  <si>
    <t>Gelžbetoninio šulinio ŠP-3 įrengimas</t>
  </si>
  <si>
    <t>Gelžbetoninio šulinio ŠP-4 įrengimas</t>
  </si>
  <si>
    <t>Paviršinio vandens nuleistuvo F-5-1 įrengimas pakelės griovyje</t>
  </si>
  <si>
    <t>Paviršinio vandens nuleistuvo F-5-1 įrengimas prie pralaidos</t>
  </si>
  <si>
    <t>Paviršinio vandens nuleistuvo F-10 įrengimas prie pralaidos</t>
  </si>
  <si>
    <t>110 mm skersmens polietileninių drenažo žiočių įrengimas (griovio šonas)</t>
  </si>
  <si>
    <t>160 mm skersmens polietileninių drenažo žiočių įrengimas (griovio šonas)</t>
  </si>
  <si>
    <t>200 mm skersmens polietileninių drenažo žiočių įrengimas (griovio šonas)</t>
  </si>
  <si>
    <t>250 mm skersmens polietileninių drenažo žiočių įrengimas (griovio šonas)</t>
  </si>
  <si>
    <t>Esamų keraminių d50 mm drenažo sausintuvų prijungimas prie naujų rinktuvų, kai ΔH&lt;10 cm</t>
  </si>
  <si>
    <t>Esamų keraminių d75 mm drenažo sausintuvų prijungimas prie naujų rinktuvų, kai ΔH&lt;10 cm</t>
  </si>
  <si>
    <t>Esamų keraminių d100 mm drenažo sausintuvų prijungimas prie naujų rinktuvų, kai ΔH&lt;10 cm</t>
  </si>
  <si>
    <t>Esamų keraminių d125 mm drenažo sausintuvų prijungimas prie naujų rinktuvų, kai ΔH&lt;10 cm</t>
  </si>
  <si>
    <t>Esamų keraminių d150 mm drenažo rinktuvų prijungimas prie naujų rinktuvų, kai ΔH&lt;10 cm</t>
  </si>
  <si>
    <t>Esamų keraminių d200 mm drenažo sausintuvų prijungimas prie naujų rinktuvų, kai ΔH&lt;10 cm</t>
  </si>
  <si>
    <t>Nukirstų drenų galų užtaisymas PE drenažo galiniais kamščiais PK-5 50 mm skersmens</t>
  </si>
  <si>
    <t>Nukirstų drenų galų užtaisymas PE drenažo galiniais kamščiais PK-7,5 75 mm skersmens</t>
  </si>
  <si>
    <t>Tranšėjų kasimas 2 m gylyje rankiniu būdu komunikacijų zonoje</t>
  </si>
  <si>
    <t>2. Griovio įrengimo sąnaudų kiekių žiniaraštis (tinkamos išlaidos)</t>
  </si>
  <si>
    <t>Žemės sankasos šlaitų planiravimas mechanizuotai iškasose, kai gruntas II grupės</t>
  </si>
  <si>
    <t>Dirvožemio kasimas ekskavatoriais, pakrovimas į savivarčius ir atvežimas Rangovo pasirinktu atstumu (įvertintas atvežimas iki 1 km atstumu)</t>
  </si>
  <si>
    <t>Šlaitų tvirtinimas 10 cm storio dirvožemio sluoksniu mechanizuotai, užsėjant žole</t>
  </si>
  <si>
    <t>Likusio dirvožemio kasimas ekskavatoriais, pakrovimas į savivarčius, išvežimas Rangovo pasirinktu atstumu ir paskleidimas (įvertintas išvežimas iki 10 km atstumu)</t>
  </si>
  <si>
    <t>Apsauginės juostos griovio dešinėje tvirtinimas 10 cm storio dirvožemio sluoksniu mechanizuotai, užsėjant žole</t>
  </si>
  <si>
    <t>Žvyras po plokštėmis</t>
  </si>
  <si>
    <t>Dirvožemio kartu su durpėmis kasimas ekskavatoriais, pakrovimas į savivarčius, pervežimas Rangovo pasirinktu atstumu ir suvertimas į krūvas</t>
  </si>
  <si>
    <t>Griovių kasimas ekskavatoriais, pakrovimas į savivarčius, pervežimas Rangovo pasirinktu atstumu ir suvertimas į krūvas (susisiekimo dalyje gruntas iškastų durpynų užpylimui)</t>
  </si>
  <si>
    <t>3. Sąnaudų kiekių žiniaraštis (netinkamos išlaidos)</t>
  </si>
  <si>
    <t>Drenažo rinktuvų iš PVC376,6(400x11,7) mm neperforuotų beslėgių movinių vamzdžių S (SN8) klasė įrengimas priemolio grunte iki 2 m gylio vienkaušiu ekskavatoriumi po   keliais</t>
  </si>
  <si>
    <t>300-500 mm skersmens polietileninių drenažo žiočių įrengimas (griovio galas)</t>
  </si>
  <si>
    <t>300-500 mm skersmens polietileninių drenažo žiočių įrengimas (griovio šonas)</t>
  </si>
  <si>
    <t>Drenažo linijų ieškojimas vienkaušiais ekskavatoriais 0,4 m3 talpos kaušais</t>
  </si>
  <si>
    <t>Esamų g/b nuleistuvų ir šulinių demontavimas (25 vnt.)</t>
  </si>
  <si>
    <t>Gelžbetoninio laužo išvežimas 10 km atstumu</t>
  </si>
  <si>
    <t xml:space="preserve">Pažeistų plotų išlyginimas ir apsėjimas mechanizuotai </t>
  </si>
  <si>
    <t xml:space="preserve">Iškasto ir supilto II grunto sklaidymas buldozeriais  iki 59  kW (80AJ), kai paskleistos juostos plotis 10 m  </t>
  </si>
  <si>
    <t xml:space="preserve">Pagriovių lėkščiavimas iškastų iš griovių sąnašų susmulkinimui traktoriais iki 59 kW (80AJ)galingumo 2 kartus  </t>
  </si>
  <si>
    <t>Drenažo rinktuvų suieškojimas vienkaušiu ekskavatoriumi, kai griovio gylis iki 3 m  (3 vnt.)</t>
  </si>
  <si>
    <t xml:space="preserve">Drenažo žiočių pakeitimas polietileninėmis PE d 110 mm, kai rinktuvo d 75-100 mm  </t>
  </si>
  <si>
    <t xml:space="preserve">Drenažo žiočių pakeitimas polietileninėmis PE d 200 mm, kai rinktuvo d 175-200 mm   </t>
  </si>
  <si>
    <t>MELIORACIJOS STATINIŲ PERTVARKYMO DALIS</t>
  </si>
  <si>
    <t>IŠ VISO ŽINIARAŠTYJE 19, EUR BE PVM</t>
  </si>
  <si>
    <t>Vaizdo stebėjimo kameros demontavimas</t>
  </si>
  <si>
    <t>Vidutinio greičio matuoklio su numerių atpažinimo sistema demontavimas</t>
  </si>
  <si>
    <t>Metalinės atramos demontavimas</t>
  </si>
  <si>
    <t>Duobės iki 1,5m gylio kasimas rankiniu būdu</t>
  </si>
  <si>
    <t>Pamato atramai demontavimas</t>
  </si>
  <si>
    <r>
      <t xml:space="preserve">Demontuotos įrangos ir medžiagų transportavimas į užsakovo nurodytą vietą, viską pakraunant rankiniu būdu </t>
    </r>
    <r>
      <rPr>
        <b/>
        <sz val="11"/>
        <rFont val="Times New Roman"/>
        <family val="1"/>
        <charset val="186"/>
      </rPr>
      <t>(ATSARGIAI, NESULANKSTANT AR NESUDAUŽANT ĮRANGOS)</t>
    </r>
  </si>
  <si>
    <t>kompl</t>
  </si>
  <si>
    <t>1. Demontavimo darbai. Įrangos montavimas</t>
  </si>
  <si>
    <t>Tranšėjų kasimas/užpylimas mechanizuotai II gr. grunte</t>
  </si>
  <si>
    <t>Tranšėjų kasimas/užpylimas rankiniu būdu II gr. grunte</t>
  </si>
  <si>
    <t>Kabelio apsaugos vamzdžio patiesimas atviru būdu</t>
  </si>
  <si>
    <t>Kabelio apsaugos vamzdžio patiesimas uždaru būdu</t>
  </si>
  <si>
    <t>Vamzdžių galų užsandarinimas</t>
  </si>
  <si>
    <t>Signalinės juostos paklojimas virš paklotų kabelių</t>
  </si>
  <si>
    <t>Optinio kabelio ištraukimas iš esamo apsaugos vamzdžio</t>
  </si>
  <si>
    <t>Signalinio kabelio ištraukimas iš esamo apsaugos vamzdžio</t>
  </si>
  <si>
    <t>Optinio kabelio optinio kabelio prapūtimas įrengtame vamzdyje</t>
  </si>
  <si>
    <t>Signalinio laido tiesimas vamzdyje</t>
  </si>
  <si>
    <t>Signalinio laido sujungimas šulinyje</t>
  </si>
  <si>
    <t>Kontrolinio matavimo punkto montavimas</t>
  </si>
  <si>
    <t>Įžeminimo kontroliniam matavimo punktui įrengimas</t>
  </si>
  <si>
    <t>24 skaidulų šviesolaidinio kabelio jungiamųjų movų montavimas, matuojant parametrus prieš montavimą ir sumontavus movą</t>
  </si>
  <si>
    <t>Optinio kabelio perjungimų grafiko derinimas</t>
  </si>
  <si>
    <t>Optinio paso koregavimas</t>
  </si>
  <si>
    <t>ELEKTRONINIŲ RYŠIŲ (TELEKOMUNIKACIJŲ) DALIS. VŠĮ "PLAČIAJUOSTIS INTERNETAS" RYŠIŲ LINIJŲ PERTVARKYMAS</t>
  </si>
  <si>
    <t>ELEKTRONINIŲ RYŠIŲ (TELEKOMUNIKACIJŲ) DALIS. INTELEKTINIŲ TRANSPORTO SISTEMŲ PERTVARKYMAS</t>
  </si>
  <si>
    <t>1. Laikinojo pravažiavimo kelių tranzitiniam eismui įrengimas</t>
  </si>
  <si>
    <t>Šalčiui nejautraus sluoksnio įrengimas (h=0,32 m ant F3 gruntų)</t>
  </si>
  <si>
    <t>25 cm storio skaldos pagrindo sluoksnio iš nesurištojo mišinio įrengimas</t>
  </si>
  <si>
    <t>8 cm storio asfaltbetonio pagrindo-dangos sluoksnio iš mišinio AC 16 PD įrengimas</t>
  </si>
  <si>
    <t>Kelkraščių viršutinio sluoksnio įrengimas iš 8 cm storio nesurištojo mineralinių medžiagų mišinio (pasirinktinai fr. 0/16, 0/22, 0/32)</t>
  </si>
  <si>
    <t>2. Laikinojo pravažiavimo kelių tranzitiniam eismui įrengimas (panaudojant apjungiamųjų kelių dangos konstrukciją ir įrengiant tik asfalto dangos sluoksnį)</t>
  </si>
  <si>
    <t>3. Ardymas</t>
  </si>
  <si>
    <t>Kelkraščių ir skaldos pagrindo sluoksnio nukasimas, pakrovimas ir išvežimas</t>
  </si>
  <si>
    <t>8 cm storio asfalto dangos frezavimas, pakrovimas ir išvežimas Rangovo pasirinktu atstumu ir suvertimas į krūvas</t>
  </si>
  <si>
    <t>PASIRENGIMO STATYBAI IR STATYBOS DARBŲ ORGANIZAVIMO DALIS. Sąnaudų kiekių žiniaraštis (Laikinieji pravažiavimo keliai tranzitiniam eismui)</t>
  </si>
  <si>
    <t>Tarpelio tarp sijų užtaisymas vandeniui nelaidžia elastinga mastika</t>
  </si>
  <si>
    <t>Gruntinio pagrindo planiravimas prieš įrengiant sienas</t>
  </si>
  <si>
    <t>5.  Prieigų magistraliniame kelyje įrengimas</t>
  </si>
  <si>
    <t xml:space="preserve"> Metalinių vienpusių kelio atitvarų sukalamų į gruntą įrengimas statinio prieigose. H1W4, A klasė</t>
  </si>
  <si>
    <t>Skaldos prizmės po gulekšniu įrengimas h=40 cm</t>
  </si>
  <si>
    <t xml:space="preserve">Likusio dirvožemio pakrovimas, išvežimas 2 km atstumu ir paskleidimas </t>
  </si>
  <si>
    <t>IŠ VISO ŽINIARAŠTYJE 12, EUR BE PVM</t>
  </si>
  <si>
    <t>Projekto informacinis stendas (numatyti  informacinio stendo gamybą, atvežimą, pastatymą ir priežiūrą. Stende turi būti nurodytas projekto pavadinimas, projekto tikslas, nuoroda į ES fondą ir investicijų programos tinklalapį, ES fondų logotipas, užsakovas, rangovas, techninis prižiūrėtojas, darbų pradžia ir pabaiga. Projekto pavadinimas, tikslas ir ES fondų logotipas turi užimti ne mažiau kaip 25 proc. bendrojo stendo ploto. Informacinio stendo  stendo turinys, matmenys, gamybos metodas, įrengimo vieta ir terminas turi būti suderinti su Užsakovu).</t>
  </si>
  <si>
    <t>Vieneto kaina, Eur be PVM  (pildo Tiekėjas)</t>
  </si>
  <si>
    <t xml:space="preserve">Kelio ženklų ant vienstiebių atramų metalinių skydų išardymas </t>
  </si>
  <si>
    <t xml:space="preserve">Kelio ženklų ant dvistiebių atramų metalinių skydų išardymas </t>
  </si>
  <si>
    <t xml:space="preserve">Kelio ženklų dvistiebių metalinių atramų išardymas </t>
  </si>
  <si>
    <t xml:space="preserve">Kelio ženklų ant tristiebių atramų metalinių skydų išardymas </t>
  </si>
  <si>
    <t xml:space="preserve">Kelio ženklų tristiebių metalinių atramų išardymas </t>
  </si>
  <si>
    <t xml:space="preserve">Esamų kelio atitvarų išardymas </t>
  </si>
  <si>
    <t>Grunto kasimas ekskavatoriais, pakrovimas į savivarčius, pervežimas iki Rangovo pasirinktu atstumu ir suvertimas į krūvas (projektinės laikinojo kelio dangos konstrukcijos išardymas)</t>
  </si>
  <si>
    <t>Pakelės plotų tvirtinimas 10 cm storio dirvožemio sluoksniu rankiniu būdu, užsėjant žole</t>
  </si>
  <si>
    <t>2. Paruošiamieji darbai. Laikinojo eismo organizavimo kelio ruožo pradžioje išardymas (laikinasis kelias ruožo 56,83-72,50 km pabaigoje)</t>
  </si>
  <si>
    <t>3. Paruošiamieji darbai. Laikinojo eismo organizavimo kelio ruožo pabaigoje išardymas (laikinasis kelias ruožo 79,00-85,00 km pradžioje)</t>
  </si>
  <si>
    <t>4. Žemės darbai</t>
  </si>
  <si>
    <t>Iškasų ir pylimų viršaus sutankinimas</t>
  </si>
  <si>
    <t>5. Žemės darbai. Sankasos sprendiniai virš silpnų gruntų. Grunto pakeitimas</t>
  </si>
  <si>
    <t>6. Žemės darbai. Skiriamosios juostos įrengimas</t>
  </si>
  <si>
    <t>7. Žemės darbai. Papildomų plotų planiravimas ir teritorijos sutvarkymas (esamų kelių išlyginimas, esamų griovių užpylimas, plotų planiravimas)</t>
  </si>
  <si>
    <t>8. Vandens nuleidimas. Pralaidų ardymas</t>
  </si>
  <si>
    <t>9. Vandens nuleidimas. Kelio konstrukcijos drenažas</t>
  </si>
  <si>
    <t>Iš viso skyriuje 10, Eur be PVM</t>
  </si>
  <si>
    <t>10.1</t>
  </si>
  <si>
    <t>10.2</t>
  </si>
  <si>
    <t>10.3</t>
  </si>
  <si>
    <t>10.4</t>
  </si>
  <si>
    <t>10.5</t>
  </si>
  <si>
    <t>10.6</t>
  </si>
  <si>
    <t>10.7</t>
  </si>
  <si>
    <t>10.8</t>
  </si>
  <si>
    <t>10.9</t>
  </si>
  <si>
    <t>10.10</t>
  </si>
  <si>
    <t>10.11</t>
  </si>
  <si>
    <t>10.12</t>
  </si>
  <si>
    <t>10.13</t>
  </si>
  <si>
    <t>10.14</t>
  </si>
  <si>
    <t>10.15</t>
  </si>
  <si>
    <t>10.16</t>
  </si>
  <si>
    <t>10. Vandens nuleidimas. Vandens pralaidos</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</si>
  <si>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</si>
  <si>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</si>
  <si>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</si>
  <si>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</si>
  <si>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</si>
  <si>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</si>
  <si>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</si>
  <si>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</si>
  <si>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</si>
  <si>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</si>
  <si>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</si>
  <si>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</si>
  <si>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</si>
  <si>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</si>
  <si>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</si>
  <si>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</si>
  <si>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</si>
  <si>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</si>
  <si>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</si>
  <si>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</si>
  <si>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</si>
  <si>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</si>
  <si>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</si>
  <si>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</si>
  <si>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</si>
  <si>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</si>
  <si>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</si>
  <si>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</si>
  <si>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</si>
  <si>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</si>
  <si>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</si>
  <si>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</si>
  <si>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</si>
  <si>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</si>
  <si>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</si>
  <si>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</si>
  <si>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</si>
  <si>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</si>
  <si>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</si>
  <si>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</si>
  <si>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</si>
  <si>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</si>
  <si>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</si>
  <si>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</si>
  <si>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</si>
  <si>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10.71</t>
  </si>
  <si>
    <t>Iš viso skyriuje 11, Eur be PVM</t>
  </si>
  <si>
    <t>11. Kelio dangos konstrukcija. I projektinės kelio dangos konstrukcijos variantas</t>
  </si>
  <si>
    <t>11. Kelio dangos konstrukcija. II projektinės kelio dangos konstrukcijos variantas</t>
  </si>
  <si>
    <t>11.1</t>
  </si>
  <si>
    <t>11.2</t>
  </si>
  <si>
    <t>11.3</t>
  </si>
  <si>
    <t>11.4</t>
  </si>
  <si>
    <t>11.5</t>
  </si>
  <si>
    <t>11.6</t>
  </si>
  <si>
    <t>11.7</t>
  </si>
  <si>
    <t>11.8</t>
  </si>
  <si>
    <t>11.9</t>
  </si>
  <si>
    <t>11.10</t>
  </si>
  <si>
    <t>11.11</t>
  </si>
  <si>
    <t>11.12</t>
  </si>
  <si>
    <t>11.13</t>
  </si>
  <si>
    <t>11.14</t>
  </si>
  <si>
    <t>11.15</t>
  </si>
  <si>
    <t>11.16</t>
  </si>
  <si>
    <t>11.17</t>
  </si>
  <si>
    <t>11.18</t>
  </si>
  <si>
    <t>11.19</t>
  </si>
  <si>
    <t>12. Kelio apstatymas ir saugaus eismo organizavimas</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</si>
  <si>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</si>
  <si>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</si>
  <si>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</si>
  <si>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</si>
  <si>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</si>
  <si>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</si>
  <si>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</si>
  <si>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</si>
  <si>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</si>
  <si>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</si>
  <si>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</si>
  <si>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</si>
  <si>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</si>
  <si>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</si>
  <si>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</si>
  <si>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</si>
  <si>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</si>
  <si>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</si>
  <si>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</si>
  <si>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</si>
  <si>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</si>
  <si>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</si>
  <si>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</si>
  <si>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</si>
  <si>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</si>
  <si>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</si>
  <si>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</si>
  <si>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</si>
  <si>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</si>
  <si>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</si>
  <si>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Iš viso skyriuje 12, Eur be PVM</t>
  </si>
  <si>
    <t>Asfalto dangos frezavimas</t>
  </si>
  <si>
    <t>Pralaidų vamzdžių išardymui tranšėjų kasimas ekskavatoriais suverčiant gruntą į krūvas</t>
  </si>
  <si>
    <t>Pralaidų vamzdžių įrengimui tranšėjų kasimas ekskavatoriais, paskleidimas ir sutankinimas (kelio pylimo įrengimas)</t>
  </si>
  <si>
    <t>II gr. grunto kasimas ekskavatoriais iškasoje, paskleidimas ir sutankinimas vibrovolais (pylimų įrengimas)</t>
  </si>
  <si>
    <t>II gr. grunto kasimas ekskavatoriais iškasoje, pakrovimas į savivarčius, pervežimas Rangovo pasirinktu atstumu ir paskleidimas (iškasų įrengimas)</t>
  </si>
  <si>
    <t>6. Kelio apstatymas ir saugaus eismo organizavimas</t>
  </si>
  <si>
    <t>3. Vandens nuleidimas</t>
  </si>
  <si>
    <t>Metalinių vandens pralaidų Ø1,00 m ant natūralių pamatų įrengimas (1 vnt.)
- metalinė pralaida Ø1,00 m - 17,4 m;
- geotekstilė - 179,58 m2;
- smėlis - 19,25 m3;</t>
  </si>
  <si>
    <t>Vandens pralaidos antgalių sutvirtinimas blokais P-1 (netipinis tvirtinimas)
 - blokai P-1 - 7 m2;
 - skalda fr. 22/32, h=0,10 m - 0,7 m3;
 - monolitinis betonas C25/30 - 0,084 m3
 - cementinis skiedinys S15 - 0,14 m3;</t>
  </si>
  <si>
    <t>II gr. grunto kasimas ekskavatoriais iškasoje, pakrovimas į savivarčius, pervežimas Rangovo pasirinktu atstumu ir paskleidimas</t>
  </si>
  <si>
    <t>Esamos asfalto dangos frezavimas</t>
  </si>
  <si>
    <t>6. Dangų konstrukcijos. frezuojamas asfaltas</t>
  </si>
  <si>
    <t>7. Dangų konstrukcijos. I projektinės kelio dangos konstrukcijos variantas</t>
  </si>
  <si>
    <t>7. Dangų konstrukcijos. II projektinės kelio dangos konstrukcijos variantas</t>
  </si>
  <si>
    <t>8. Dangų konstrukcijos. Plyšių užtaisymas</t>
  </si>
  <si>
    <t>9. Nuovažos</t>
  </si>
  <si>
    <t>II gr. grunto kasimas ekskavatoriais sąvartoje, pakrovimas į savivarčius, pervežimas Rangovo pasirinktu  atstumu, paskleidimas ir sutankinimas (pylimų įrengimas)</t>
  </si>
  <si>
    <t>9.17</t>
  </si>
  <si>
    <t>9.18</t>
  </si>
  <si>
    <t>9.19</t>
  </si>
  <si>
    <t>9.20</t>
  </si>
  <si>
    <t>10. Sankryžos. I projektinės kelio dangos konstrukcijos variantas</t>
  </si>
  <si>
    <t>10. Sankryžos. II projektinės kelio dangos konstrukcijos variantas</t>
  </si>
  <si>
    <t>9. Kelio apstatymas ir saugaus eismo organizavimas</t>
  </si>
  <si>
    <t>11. Kelio apstatymas ir saugaus eismo organizavimas</t>
  </si>
  <si>
    <t>Gelžbetoninių šulinių Ø 2 m įrengimas (1 vnt.)
- skalda fr. 22/32 - 1,3 m3;
- surenkamas gelžbetonis (šulinio žiedai, dugnas, dangtis) - 2,6 m3;
- monolitinis betonas C25/30 - 0,8 m3;
- ketaus grotelės - 1 vnt;</t>
  </si>
  <si>
    <t>7.24</t>
  </si>
  <si>
    <t>7.25</t>
  </si>
  <si>
    <t>7.26</t>
  </si>
  <si>
    <t>II gr. grunto kasimas ekskavatoriais iškasoje, pakrovimas į savivarčius, pervežimas Rangovo pasirinktu atstumu, paskleidimas (iškasų įrengimas)</t>
  </si>
  <si>
    <t>II gr. grunto kasimas ekskavatoriais sąvartoje, pakrovimas į savivarčius, pervežimasRangovo pasirinktu atstumu, paskleidimas ir sutankinimas (pylimų įrengimas)</t>
  </si>
  <si>
    <t>9.21</t>
  </si>
  <si>
    <t>9.22</t>
  </si>
  <si>
    <t>9.23</t>
  </si>
  <si>
    <t>7. Kelio apstatymas ir saugaus eismo organizavimas</t>
  </si>
  <si>
    <t>Plastikinių apžiūros šulinėlių Ø425 mm įrengimas (3 vnt)
 - plastikinis dugnas gofruotam vamzdžiui - 3 vnt;
 - gofruotas plastikinis Ø425 mm vamzdis - 6,3 m;
 - betoninis kūgis gofruotam šuliniui Ø425 mm - 3 vnt;
 - betoninis dangtis gofruotam šuliniui Ø425 mm - 3 vnt;</t>
  </si>
  <si>
    <t>3. Pralaidos Nr.1</t>
  </si>
  <si>
    <t>4. Pralaidos Nr.2</t>
  </si>
  <si>
    <t>5. Kelio konstrukcijos drenažas</t>
  </si>
  <si>
    <t>5. Kelio apstatymas ir saugaus eismo organizavimas</t>
  </si>
  <si>
    <t>DARBŲ KIEKIŲ ŽINIARAŠTIS NR. 11 – SUSISIEKIMO DALIS. APJUNGIAMIEJI IR JUNGIAMIEJI KELIAI. Sąnaudų kiekių žiniaraštis (JK4)</t>
  </si>
  <si>
    <t>Kompl.</t>
  </si>
  <si>
    <t xml:space="preserve">Gręžtinių Ø - 0,6 m bandomųjų polių įrengimas (2 vnt.):
- betonas C30/37 (su priedais) - 5,52 m3;                                                                               
- armatūros gaminiai - 447 kg;                                                                                        
- bendras ilgis - 19,5 m.                                                                                                                         </t>
  </si>
  <si>
    <t xml:space="preserve">Gręžtinių polių įrengimas apsauginiame vamzdyje (28 vnt.):
- betonas C30/37 (su priedais) - 71,12 m3; 
- armatūros gaminiai - 5852 kg;                                                                                           
- bendras ilgis ( L- 9,0 m, Ø - 0,6 m) - 252 m;                                                                                                                                                        </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</si>
  <si>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Marijampolės kelių tarnyba, Gamyklų g. 12, Marijampolė.</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</si>
  <si>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</si>
  <si>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</si>
  <si>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Apšvietimo atramos montavimas</t>
  </si>
  <si>
    <t>Vienšakės gembės montavimas</t>
  </si>
  <si>
    <t>Dvišakės gembės montavimas</t>
  </si>
  <si>
    <t>Duobės atramos pamatui kasimas/užpylimas rankiniu būdu</t>
  </si>
  <si>
    <t>Pamato apšvietimo atramai montavimas</t>
  </si>
  <si>
    <t>Šviestuvo montavimas ant atramos</t>
  </si>
  <si>
    <t>Automatinio jungiklio 1F montavimas atramoje</t>
  </si>
  <si>
    <t>Atsišakojimo gnybtų komplekto montavimas</t>
  </si>
  <si>
    <t>Šviestuvo montavimas tvirtinant prie g/b konstrukcijų</t>
  </si>
  <si>
    <t>Sujungimo dėžučių montavimas tvirtinant prie g/b konstrukcijų</t>
  </si>
  <si>
    <t>Tranšėjos kasimas/užpylimas 1-2 kab. mechanizuotai</t>
  </si>
  <si>
    <t>Vamzdžio paklojimas atviru būdu</t>
  </si>
  <si>
    <t>Vamzdžio paklojimas uždaru būdu</t>
  </si>
  <si>
    <t>Vamzdžio montavimas tvirtinant prie konstrukcijų</t>
  </si>
  <si>
    <t>Signalinės juostos tiesimas virš pakloto kabelio</t>
  </si>
  <si>
    <t>Kabelio iki 3kg/m montavimas vamzdyje</t>
  </si>
  <si>
    <t>Kabelio iki 3kg/m įrengtomis konstrukcijomis</t>
  </si>
  <si>
    <t>Kabelio iki 3kg/m montavimas dengiant gaubtu</t>
  </si>
  <si>
    <t>Kabelio iki 1kg/m montavimas atramoje</t>
  </si>
  <si>
    <t>Įžeminimo įrenginio R≤30Ω montavimas</t>
  </si>
  <si>
    <t>Įžeminimo įrenginio R≤10Ω montavimas</t>
  </si>
  <si>
    <t>Įžeminimo įrenginio varžos matavimas</t>
  </si>
  <si>
    <t>Kabelio izoliacijos varžos matavimas</t>
  </si>
  <si>
    <t>Apšvietimo valdymo spintos su visa įranga montavimas</t>
  </si>
  <si>
    <t>Paskirstymo spintos su visa įranga montavimas</t>
  </si>
  <si>
    <t>Kabelio Cu 5x6mm² galinės movos su antgaliais montavimas</t>
  </si>
  <si>
    <t>Kabelio Al 4x25mm² galinės movos su antgaliais montavimas</t>
  </si>
  <si>
    <t>Kabelio Al 4x35mm² galinės movos su antgaliais montavimas</t>
  </si>
  <si>
    <t>DARBŲ KIEKIŲ ŽINIARAŠTIS NR. 19 – ELEKTROTECHNINĖ DALIS. APŠVIETIMAS</t>
  </si>
  <si>
    <t>ELEKTROTECHNINĖ DALIS. APŠVIETIMAS</t>
  </si>
  <si>
    <t>Armuoto pagrindo grunto įrengimas (756 m2):
- stabilizavimo geotinklo įrengimas - 1512 m3; 
- mineralinių medžiagų mišinio fr. 0/32 įrengimas - 908 m3;</t>
  </si>
  <si>
    <t>Gruntinio pagrindo planiravimas prieš įrengiant krantines atramas</t>
  </si>
  <si>
    <t>Gelžbetoninių krantinių atramų kolonų montavimas (10 vnt.):
- betonas C35/45 (su priedais) - 26,1 m3
- smulkiagrūdis nesitraukiantis betonas - 3,5 m3</t>
  </si>
  <si>
    <t>Krantinės atramos rostverko ir pamato po atraminėmis sienomis betonavimas (6 vnt.):
- betonas C35/45 (su priedais) - 105,68 m3
- armatūros gaminiai - 8170 kg
- plieninės įdėtinės detalės (80 vnt.) - 392 kg</t>
  </si>
  <si>
    <t>Krantinės atramos rėmsijės/atkaltės betonavimas (2 vnt.):
- betonas C35/45 (su priedais) - 39,93 m3
- armatūros gaminiai - 6045 kg</t>
  </si>
  <si>
    <t>Drenuojančio sluoksnio tarp tinklų įrengimas (3430 m3):
- tankinant rankiniu būdu - 866 m3;
- tankinant mechanizuotai - 2564 m3;</t>
  </si>
  <si>
    <t>Antraminės sienos deformacinės siūlės įrengimas (35 m)
- 2 sl. CR gumos juosta b-220 mm - 7,7 m2;
- vandeniui nelaidi elastinga mastika - 70 m;</t>
  </si>
  <si>
    <t>Deformacinės siūlės tarp krantinės atramos atkaltės/galinės sienutės ir atraminės sienos įrengimas (24 m):
- 2 sl. CR gumos juosta b-560 mm - 13,5 m2;
- vandeniui nelaidi elastinga mastika - 48 m;
- dvisluoksnė prilydoma hidroizoliacija ant galinės sienutės ir atraminės sienos sandūros - 16 m2;</t>
  </si>
  <si>
    <t>Drenažinio vamzdžio su geotekstilės filtru įrengimas už atraminių sienų užpiltas skaldele fr. 11/16   
- drenažinis vamzdis Ø113/128 mm - 103 m;
- alkūnės Ø128 mm 90° įrengimas - 4 vnt.;      
- drenažo žiočių įrengimas - 4 vnt.;</t>
  </si>
  <si>
    <t xml:space="preserve"> Gelžbetoninių parapetinių blokų montavimas (34 vnt.)
- betonas C35/45 (su priedais) - 14,28 m3;
- armuotas ekstrūdinis t-4 mm polistirenas 9,5 m2;</t>
  </si>
  <si>
    <t>Gelžbetoninių monolitinių parapetinių blokų dalių įrengimas                                                    
-betonas C35/45 (su priedais) - 1,39 m3;
-armatūros gaminiai - 123 kg;</t>
  </si>
  <si>
    <t>Plieninių cinkuotų turėklų sekcijų ant parapetinių blokų montavimas (38 vnt.)
- metalas S235 - 2061,26 kg;
- statramsčių galų dažymas - 2,71 m;</t>
  </si>
  <si>
    <t>Vertikalių skylių gręžimas į parapetinius bortus turėklų tvirtinimui                                           
- skylių gręžimas Ø14 mm L=150 mm - 303 vnt.;
- klijai epoksido pagrindu - 2,6 kg;
- inkariniai sriegti strypai  M12 (su poveržle ir veržle) L=150 mm - 303 vnt.</t>
  </si>
  <si>
    <t>Paruošiamojo betono sl. h=8 cm įrengimas prieš įrengiant krantines atramas (137,8 m2): 
- betonas C12/15 - 11,02 m3</t>
  </si>
  <si>
    <t>Gulekšnių montavimas (4 vnt.):
- betonas C30/37 (su priedais) -  5,42 m3</t>
  </si>
  <si>
    <t xml:space="preserve"> Gulekšnių sumonolitinimas tarpusavyje:
- betonas C30/37 (su priedais) - 0,32 m3</t>
  </si>
  <si>
    <t>Pereinamųjų plokščių montavimas (16 vnt.):
- betonas C30/37 (su priedais) - 27,2 m3</t>
  </si>
  <si>
    <t>Gelžbetoninių monolitinių pereinamųjų plokščių įrengimas (0,43 m2)
- betonas C30/37 (su priedais) - 1,41 m3;
- armatūros gaminiai - 138 kg;</t>
  </si>
  <si>
    <t>Pereinamųjų plokščių betonavimas tarpusavyje
- betonas C30/37 (su priedais) - 1,4 m3;
- armatūros gaminiai - 30,52 kg;</t>
  </si>
  <si>
    <t>Išlyginamojo betono sl. hvid = 4 cm įrengimas ant pereinamųjų plokščių (97 m2):
- betonas C25/30 (su priedais) - 3,88 m3</t>
  </si>
  <si>
    <t>Kelio dangos įrengimas virš pereinamųjų plokščių:                                                               
-asfalto prizmės gruntavimas bitumine emulsija - 59 m2;
-asfalto pagrindo sl. h=8 cm AC 22 PN įrengimas - 76 m2;
-asfalto pagrindo sl. gruntavimas bitumine emulsija - 76 m2;
-asfalto viršutinio sl. h=4 cm AC 11 VN įrengimas - 106 m2</t>
  </si>
  <si>
    <t>3. Krantinių atramų įrengimas. Kelio dangos įrengimas už pereinamųjų plokščių iki darbų zonos ribos pradžios/pabaigos. I projektinės kelio dangos konstrukcijos variantas</t>
  </si>
  <si>
    <t>3. Krantinių atramų įrengimas. Kelio dangos įrengimas už pereinamųjų plokščių iki darbų zonos ribos pradžios/pabaigos. II projektinės kelio dangos konstrukcijos variantas</t>
  </si>
  <si>
    <t>4. Tarpinių atramų įrengimas</t>
  </si>
  <si>
    <t>Gręžtinių polių įrengimas apsauginiame vamzdyje (60 vnt.):
- betonas C30/37 (su priedais) - 177,6 m3;
- armatūros gaminiai - 14280 kg;
- bendras ilgis ( L- 10,5 m, Ø - 0,6 m) - 630 m.</t>
  </si>
  <si>
    <t>Paruošiamojo betono sl. h=8 cm įrengimas prieš įrengiant tarpines atramas (174,4 m2):
-betonas C12/15 - 13,95 m3</t>
  </si>
  <si>
    <t>Tarpinių atramų rostverkų betonavimas (3 vnt.):
- betonas C30/37 (su priedais) - 197,9 m3;
- armatūros gaminiai - 12084 kg;
- plieninės įdėtinės detalės (120 vnt.) - 1332 kg</t>
  </si>
  <si>
    <t>Gelžbetoninių tarpinių atramų kolonų montavimas (15 vnt.):
- betonas C35/45 (su priedais) - 37,95 m3</t>
  </si>
  <si>
    <t>Skiedinio tarp kolonos ir rėmsijės įrengimas:
- skiedinys R4 - 0,15 m3</t>
  </si>
  <si>
    <t>Gelžbetoninių tarpinių atramų rėmsijų montavimas (3 vnt.):
- betonas C35/45 (su priedais) - 22,7 m3</t>
  </si>
  <si>
    <t>Mazgų tarp rostverko-kolonos ir kolonos-rėmsijės įrengimas (30 vnt.):
- smulkiagrūdis nesitraukiantis betonas - 6,31 m3</t>
  </si>
  <si>
    <t>Atraminių pagalvių įrengimas (15 vnt.):
- betonas C35/45 (su priedais) - 1,49 m3;
- armatūros gaminiai - 240 kg</t>
  </si>
  <si>
    <t>7. Baigiamieji darbai</t>
  </si>
  <si>
    <t>6. Statinio kūgių ir prieigų įrengimas</t>
  </si>
  <si>
    <t>5. Perdangos įrengimas</t>
  </si>
  <si>
    <t xml:space="preserve"> Perdangos sijų galų (skersinių sijų) sumonolitinimas                                                           
- betonas C40/50 (su priedais) - 5,83 m3;
- armatūros gaminiai - 1412 kg;
- epoksido pagrindo klijai - 86,3 kg</t>
  </si>
  <si>
    <t>Statinio perdangos sijų montavimas projektinėje padėtyje (36 vnt.)
- betonas C40/50 (su priedais) - 262,87 m3</t>
  </si>
  <si>
    <t>Metalinių pastolių įrengimas statinio perdangai sumontuoti ir išardymas (medžiagos grįžtamosios):
 -įvairus metalas - 14 t;
- mediena - 7 m3</t>
  </si>
  <si>
    <t>Tarpų tarp sijų lentynų sumonolitinimas
-betonas C40/50 (su priedais) - 54,73m3;
-armatūros gaminiai - 14826 kg</t>
  </si>
  <si>
    <t>Sijų viršatraminių dalių sumonolitinimas:
- betonas C40/50 (su priedais) - 81,32 m3;
- armatūros gaminiai - 16951 kg;
- armatūros sujungimas loveline jungtimi Ø28/28mm - 270 vnt.;
- armatūros sujungimas loveline jungtimi Ø32/32mm - 270 vnt.;
- armatūros sujungimas loveline jungtimi Ø36/36mm - 162 vnt.</t>
  </si>
  <si>
    <t>Turėklų ir atitvarų bortų montavimas (38 vnt.)
-betonas C35/45 (su priedais) - 27,82 m3</t>
  </si>
  <si>
    <t>Išlyginamojo betono sl. h=4...7 cm įrengimas:                                                                   
- betonas C25/30 (su priedais) - 51,91 m3</t>
  </si>
  <si>
    <t>Vienprofilinių deformacinių pjūvių įrengimas (45,64 m):
- betonas C35/45 (su priedais) - 4,87 m3
- armatūros gaminiai - 618 kg
- rifliuotas aliuminio lakštai t=3 mm - 47,69 kg
- skardos lakštai t=1 mm - 15,94 kg
- guminė tarpinė - 60 vnt.
- tvirtinimo detalių metalas - 5,4 kg</t>
  </si>
  <si>
    <t>Lietaus vandens nuleidimo šulinėlių įrengimas ant statinio (12 vnt.):                                                     
 -vertikalių skylių Ø170 mm L=250 mm gręžimas - 12 vnt.;
- PVC alkūnės Ø200 mm 45° įrengimas - 8 vnt.;
- PVC alkūnės Ø200 mm 90° įrengimas - 4 vnt.;
- PVC vamzdžio Ø160 mm įrengimas - 4,28 m;
- PVC vamzdžio Ø200 mm įrengimas - 87,49 m;
- PVC keturšakio Ø200 mm įrengimas - 1 vnt.;
- PVC trišakio Ø200 mm įrengimas - 11 vnt.;
- PVC pereinamosios movos įrengimas - 12 vnt.;
- PVC Ø200 aklė vamzdžio galui - 5 vnt.</t>
  </si>
  <si>
    <t>Drenažinių šulinių po danga įrengimas (1 vnt.):
- vertikalių skylių Ø80 mm L=250 mm gręžimas - 1 vnt.;
- PVC Ø70 mm L=2000 mm antgalių įrengimas - 1 vnt.</t>
  </si>
  <si>
    <t>Šalitilčio plokščių montavimas (19 vnt.):
- betonas C35/45 (su priedais) - 2,81 m3</t>
  </si>
  <si>
    <t>Šalitilčio plokščių ir tarpų tarp šalitilčio plokščių ir blokų sumonolitinimas:
- betonas C35/45 (su priedais) - 2,81 m3</t>
  </si>
  <si>
    <t>Metalinių cinkuotų turėklų sekcijų montavimas ant statinio perdangos (40 vnt.):
- metalas S235 - 2722,54 kg;
- cementinis skiedinys - 0,11 m3;
- statramsčių galų dažymas - 2,4 m2</t>
  </si>
  <si>
    <t>Dvisluoksnės asfalto dangos įrengimas ant statinio h=8 cm:
- apsauginio asfalto sl. gruntavimas bitumine emulsija - 645 m2;
- apatinio asfalto sl. h = 4 cm AC 16 AS įrengimas - 645 m2;
- asfalto pagrindo sl. gruntavimas bitumine emulsija - 606,6 m2;
- viršutinio asfalto sl. h = 4 cm SMA 11 S įrengimas - 605,9 m2;
- viršutinio asfalto sl. h=4 cm MA 11 S įrengimas prie borto ir šalitilčio plokštės - 38,4 m2</t>
  </si>
  <si>
    <t>Vandens surinkimo šulinėlių statinio prieigose įrengimas
- PVC Ø425 mm šulinėliai - 2 kompl.
- metalinės grotelės - 2 vnt.</t>
  </si>
  <si>
    <t>Gelžbetoninių surenkamų šlaitinių laiptų įrengimas (2 vnt.):
- mineralinių medžiagų pagrindo sl. fr. 22/32 įrengimas h=20 cm po pamatų blokais - 0,5 m3;
- betoninių pamatų blokų (2 vnt.) įrengimas - 1,26 m3;
- mineralinių medžiagų pagrindo sl. fr. 22/32 įrengimas h=20 cm po laiptasijoms - 10,56 m3;
- betoninių laiptasijų (3 vnt.) montavimas - 5,85 m3;
- betoninių laiptų pakopų montavimas - 90 vnt.</t>
  </si>
  <si>
    <t>Cinkuotų metalinių šlaitinių laiptų turėklų montavimas (15 vnt.):
- metalas S235 - 606,3 kg;
- cementinis skiedinys - 0,09 m3;
- statramsčių galų dažymas -  1,68 m2</t>
  </si>
  <si>
    <t>Apsauginės cinkuotos pėsčiųjų tvorelės įrengimas ant betoninio pagrindo (14,25 m):
- metalas S235 - 126,52 kg;
- segmentas iš vamzdžių tarpatramiui - 5 vnt.;
- 1750 mm statramsčiai iš metalinių vamzdžių - 7 vnt.;
- betonas C20/25 - 0,14 m3;
- statramsčių galų dažymas - 1,59 m2</t>
  </si>
  <si>
    <t>Vandens pralaidos grioviuose įrengimas (1 vnt.):
- mineralinių medžiagų pagrindo sl. įrengimas h=20 cm - 1,2 m3;
- PVC Ø600 mm vamzdžio paklojimas - 4 m;
- Ø600 mm vandens pralaidos antgalių įrengimas - 2 vnt.;
- pralaidos užpylimas gerai drenuojančiu gruntu - 15 m3</t>
  </si>
  <si>
    <t>Šlaito sutvirtinimas akmenų mėtiniu (17,7 m2):
- akmenys Ø 15–20 cm - 3,54 m3;
- betonas C20/25 h–10 cm - 1,77 m3</t>
  </si>
  <si>
    <t>Gręžtinių Ø - 0,6 m bandomųjų polių įrengimas (2 vnt.)
- betonas C30/37 (su priedais) - 4,45 m3;
- armatūros gaminiai - 300 kg;
- bendras ilgis - 11,5 m</t>
  </si>
  <si>
    <t>Gręžtinių polių įrengimas apsauginiame vamzdyje (96 vnt.):
- betonas C30/37 (su priedais) - 264,96 m3;
- armatūros gaminiai - 15072 kg;
- bendras ilgis ( L- 5,5 m, Ø - 0,8 m) - 528 m</t>
  </si>
  <si>
    <t>Paruošiamojo betono sl. h=8 cm įrengimas prieš įrengiant rostverkus (430 m2)
- betonas C12/15 - 34,4 m3</t>
  </si>
  <si>
    <t>Rėminės konstrukcijos rostverko betonavimas (6 vnt.)
- betonas C30/37 (su priedais) - 463,29 m3;
- armatūros gaminiai - 72880,6 kg</t>
  </si>
  <si>
    <t>Temperatūrinės siūlės rėminėje konstrukcijoje įrengimas (55,5 m)
- PVC vamzdis L-300 mm, Ø- 30 mm - 838 vnt.</t>
  </si>
  <si>
    <t>Gręžtinių polių įrengimas apsauginiame vamzdyje (168 vnt.):
- betonas C30/37 (su priedais) - 283,92 m3;
- armatūros gaminiai - 24024 kg;
- bendras ilgis ( L- 6,0 m, Ø - 0,6 m) - 1008 m</t>
  </si>
  <si>
    <t>Paruošiamojo betono sl. h=8 cm įrengimas prieš įrengiant rostverkus (451,3 m2)
- betonas C12/15 - 36,1 m3</t>
  </si>
  <si>
    <t>Rėminės konstrukcijos rostverko betonavimas (8 vnt.)
- betonas C30/37 (su priedais) - 396,12 m3;
- armatūros gaminiai - 64124,56 kg</t>
  </si>
  <si>
    <t>Temperatūrinės siūlės rėminėje konstrukcijoje įrengimas (50 m):
- PVC vamzdis L-300 mm, Ø- 30 mm - 402 vnt.</t>
  </si>
  <si>
    <t>Paruošiamojo betono sl. h=8 cm įrengimas prieš įrengiant rostverkus (112,5 m2)
- betonas C12/15 - 9 m3</t>
  </si>
  <si>
    <t>Surenkamos atraminės sienos rostverko betonavimas (12 vnt.)
- betonas C30/37 (su priedais) - 30,84 m3;
- armatūros gaminiai - 4176 kg</t>
  </si>
  <si>
    <t>Atraminių sienų iš surenkamų blokelių inkaruotų grunte įrengimas (510 m2):
-moduliniai betoniniai blokeliai - 510 m2;
-540 tipo vienkrypčio armavimo geotinklai - 7621 m2;</t>
  </si>
  <si>
    <t>Drenuojančio sluoksnio tarp tinklų įrengimas (2562 m2):
- tankinant rankiniu būdu - 1036 m2;
- tankinant mechanizuotai - 1036 m2</t>
  </si>
  <si>
    <t>Antraminės sienos deformacinės siūlės įrengimas (98 m):
- 2 sl. CR gumos juosta b-220 mm - 21,56 m2;
- vandeniui nelaidi elastinga mastika - 196 m</t>
  </si>
  <si>
    <t>Drenažinio vamzdžio su geotekstilės filtru įrengimas už atraminių sienų užpiltas skaldele fr. 11/16: 
- drenažinis vamzdis Ø113/128 mm - 348 m;
- alkūnės Ø128 mm 90° įrengimas - 12 vnt.;
- drenažo žiočių įrengimas - 12 vnt.</t>
  </si>
  <si>
    <t xml:space="preserve"> Gelžbetoninių parapetinių blokų montavimas (72 vnt.)
- betonas C35/45 (su priedais) - 30,24 m3
- armuotas ekstrūdinis t-4 mm polistirenas - 19,5 m2</t>
  </si>
  <si>
    <t>Betoninių monolitinių parapetinių blokų dalių įrengimas:
- betonas C35/45 (su priedais) - 0,25 m3</t>
  </si>
  <si>
    <t>Vertikalių skylių gręžimas į parapetinius bortus turėklų tvirtinimui:
- skylių gręžimas Ø14 mm L=140 mm - 576 vnt.;
- klijai epoksido pagrindu - 4,95 kg
- inkariniai sriegti strypai M12 (su veržle ir poveržle) L=150 mm - 576 vnt.</t>
  </si>
  <si>
    <t>Plieninių cinkuotų turėklų sekcijų ant parapetinių blokų montavimas (72 vnt.)
- metalas S235 - 4104,72 kg;
- statramsčių galų dažymas - 9,3 m</t>
  </si>
  <si>
    <t>Rėmo perdangos užpylimas dirvožemiu h-80 cm (3255 m3):
- panaudojant esamą dirvožemį - 2160 m3
- panaudojant atvežtinį - 1095 m3</t>
  </si>
  <si>
    <t>Sutvirtinimas akmenų mėtiniu (80 m2):
- akmenys Ø 15–20 cm - 16 m3;
- betonas C20/25 h–10 cm - 8 m3</t>
  </si>
  <si>
    <t>Rostverko betonavimas (126 vnt.):
- betonas C30/37 (su priedais) - 24,46 m3;
- armatūros gaminiai - 4032 m3
- įdėtinės detalės (504 vnt.) - 453,6</t>
  </si>
  <si>
    <t>Vertikalių skylių gręžimas į turėklinius bortus statramsčių tvirtinimui tvirtinimui                                           
- skylių gręžimas Ø20 mm L=160 mm - 280 vnt.;
- klijai epoksido pagrindu - 8,7 kg;
- inkariniai sriegti strypai M16 (su veržle ir poverže poveržle) L=200 mm (280 vnt.) - 86,4 kg</t>
  </si>
  <si>
    <t>Plieninių cinkuotų tvoros statramsčių montavimas (196 vnt.):
- metalas S235 - 12888,4 kg;
- R4 skiedinys - 1,45 m3</t>
  </si>
  <si>
    <t>Gręžtinių Ø - 0,6 m bandomųjų polių įrengimas (2 vnt.):
- betonas C30/37 (su priedais) - 6,02 m3;
- armatūros gaminiai - 334 kg;
- bendras ilgis - 12 m</t>
  </si>
  <si>
    <t>Metalinės sienutės iš įlaidų įrengimas ir ištraukimas (grįžtamosios medžiagos)
- metalinės sienutės įlaidų ilgis L-6,0 m (sienutės ilgis 132 m) - 11682 kg;
- metalinės sienutės įlaidų ilgis L-8,0 m (sienutės ilgis 96 m) - 8496 kg;
- metalinės sienutės įlaidų ilgis L-9,0 m (sienutės ilgis 144 m) - 12744 kg;
- metalinės sienutės įlaidų ilgis L-12,0 m (sienutės ilgis 672 m) - 59472 kg;
- inkarinių strypų ilgis L-15,0 m Ø - 32 mm (25 vnt.) - 2368 kg;
 - jungiamoji mova - 25 vnt.;
- papildomas metalas - 4316 kg;
- tvirtinimo detalės - 76 kg</t>
  </si>
  <si>
    <t>Inkarų gręžimas į gruntą KLEMM tipo gręžimo agregatu (ir išardymas) (476 m):
 -30/14 inkaras L=14.00 m - 34 vnt.;
 -jungiamoji mova - 34 vnt.;
 -šešiakampė veržlė - 34 vnt.;
 -papildomas metalas - 1647 kg</t>
  </si>
  <si>
    <t>G/b pagrindo plokščių 6.0x2.0x0.22 m pastoliams atremti montavimas, išardymas (medžiagos grįžtamosios) (18 vnt.)</t>
  </si>
  <si>
    <t>G/b pagrindo plokščių 6.0x2.0x0.22 m pastoliams atremti montavimas, išardymas (medžiagos grįžtamosios) (16 vnt.)</t>
  </si>
  <si>
    <t>Metalinių pastolių įrengimas statinio perdangai sumontuoti ir išardymas (medžiagos grįžtamosios):
- įvairus metalas - 15 t;
- mediena - 1,5 m3</t>
  </si>
  <si>
    <t>Gręžtinių polių įrengimas apsauginiame vamzdyje (60 vnt.):
- betonas C30/37 (su priedais) - 180,6 m3;
- armatūros gaminiai - 10020 kg;
- bendras ilgis ( L- 6,0 m, Ø - 0,8 m) - 360 m</t>
  </si>
  <si>
    <t>Paruošiamojo betono sl. h=8 cm įrengimas prieš įrengiant rostverkus (267,3 m2):
- betonas C12/15 - 21,38 m3</t>
  </si>
  <si>
    <t>Monolitinio ruožo tarp statinio sienų įrengimas:
- betonas C35/45 (su priedais) - 14,98 m3;
- armatūros gaminiai - 2094 kg</t>
  </si>
  <si>
    <t>Statinio sienų montavimas projektinėje padėtyje (38 vnt.):
- betonas C35/45 (su priedais) - 313,86 m3</t>
  </si>
  <si>
    <t>Rostverko betonavimas (2 vnt.)                                                                     
- betonas C30/37 (su priedais) - 121,62 m3;
- armatūros gaminiai - 19528 kg;
- sriegti armatūros strypai (2244 vnt.) - 9005,92 kg</t>
  </si>
  <si>
    <t>Gelžbetoninių perdangos sijų montavimas (22 vnt.):
- betonas C35/45 (su priedais) - 156,26 m3</t>
  </si>
  <si>
    <t xml:space="preserve">Monolitinio ruožo tarp perdangos sijų įrengimas:
- betonas C35/45 (su priedais) - 13,66 m3;
- armatūros gaminiai - 1840 kg </t>
  </si>
  <si>
    <t>Temperatūrinės siūlės tarp magistralinių statinio rėmų įrengimas (15,6 m):
- PVC vamzdis L-300 mm, Ø- 30 mm - 72 vnt.</t>
  </si>
  <si>
    <t>Monolitinio ruožo virš surenkamos sienos įrengimas (8 vnt.):
- betonas C35/45 (su priedais) - 14,44 m3;
- armatūros gaminiai - 1625 kg</t>
  </si>
  <si>
    <t>Vuto tarp sienų ir perdangos plokščių įrengimas (4 vnt.):
- betonas C35/45 (su priedais) - 90,63 m3;
- armatūros gaminiai - 9795 kg</t>
  </si>
  <si>
    <t>Turėklinių bortų betonavimas (4 vnt.):
- betonas C35/45 (su priedais) - 9,54 m3;
- armatūros gaminiai - 1192 kg</t>
  </si>
  <si>
    <t>Išlyginamojo betono sl. įrengimas:
- betonas C25/30 (su priedais) - 27,76 m3
- armatūros gaminiai - 1370 kg</t>
  </si>
  <si>
    <t>Lietaus vandens nuleidimo šulinėlių įrengimas ant statinio (4 vnt.):
- PVC alkūnės Ø200 mm 90° įrengimas - 4 vnt.;
- PVC vamzdžio Ø200 mm įrengimas - 1,79 m;
- PVC trišakio Ø200 mm įrengimas - 8 vnt.;
- PVC pereinamosios movos įrengimas - 4 vnt.; 
- PVC Ø200 aklė vamzdžio galui  - 8 vnt.</t>
  </si>
  <si>
    <t>Dvisluoksnės asfalto dangos įrengimas ant statinio h=8 cm (323 m2):
- apsauginio asfalto sl. gruntavimas bitumine emulsija - 323 m2;
- apatinio asfalto sl. h = 4 cm AC 16 AS įrengimas - 323 m2;
- asfalto pagrindo sl. gruntavimas bitumine emulsija - 323 m2; 
- viršutinio asfalto sl. h = 4 cm SMA 11 S įrengimas - 309 m2; 
- viršutinio asfalto sl. h=4 cm MA 11 S įrengimas prie borto ir šalitilčio plokštės - 14 m2</t>
  </si>
  <si>
    <t>Gręžtinių polių įrengimas apsauginiame vamzdyje (56 vnt.):
- betonas C30/37 (su priedais) - 168,56 m3;
- armatūros gaminiai - 9352 kg;
- bendras ilgis ( L- 6,0 m, Ø - 0,8 m) - 336 m</t>
  </si>
  <si>
    <t>Paruošiamojo betono sl. h=8 cm įrengimas prieš įrengiant rostverkus (316,3 m2):      
- betonas C12/15 - 25,3 m3</t>
  </si>
  <si>
    <t>Statinio sienų montavimas projektinėje padėtyje (32 vnt.):
- betonas C35/45 (su priedais) - 283,76 m3</t>
  </si>
  <si>
    <t>Monolitinio ruožo tarp statinio sienų įrengimas:
- betonas C35/45 (su priedais) - 10,01 m3;
- armatūros gaminiai - 1372 kg</t>
  </si>
  <si>
    <t>Rostverko betonavimas (12 vnt.):
- betonas C30/37 (su priedais) - 123,13 m3;
- armatūros gaminiai - 19350 kg;
- sriegti armatūros strypai (2016 vnt.) - 8090,88 kg</t>
  </si>
  <si>
    <t>Gelžbetoninių perdangos sijų montavimas (18 vnt.):
- betonas C35/45 (su priedais) - 128,02 m3</t>
  </si>
  <si>
    <t>Monolitinio ruožo tarp perdangos sijų įrengimas:
- betonas C35/45 (su priedais) - 10,94 m3;  
- armatūros gaminiai - 1458 kg</t>
  </si>
  <si>
    <t>Vuto tarp sienų ir perdangos plokščių įrengimas
- betonas C35/45 (su priedais) - 94,32 m3
- armatūros gaminiai - 6940 kg</t>
  </si>
  <si>
    <t>Monolitinio ruožo virš surenkamos sienos įrengimas (8 vnt.):
- betonas C35/45 (su priedais) - 13,36 m3;
- armatūros gaminiai - 1598 kg</t>
  </si>
  <si>
    <t>Turėklinių bortų betonavimas (4 vnt.):
- betonas C35/45 (su priedais) - 9,2 m3;
- armatūros gaminiai - 1195 kg</t>
  </si>
  <si>
    <t>Išlyginamojo betono sl. įrengimas:
- betonas C25/30 (su priedais) - 32,77 m3;
- armatūros gaminiai - 1153 kg</t>
  </si>
  <si>
    <t>Lietaus vandens nuleidimo šulinėlių įrengimas ant statinio (8 vnt.):
 - vertikalių skylių Ø170 mm L=250 mm gręžimas - 4 vnt.;
- PVC vamzdžio Ø160 mm įrengimas - 1,03 m;
- PVC vamzdžio Ø200 mm įrengimas - 39 m;
- PVC trišakio Ø200 mm įrengimas - 12 vnt.;
- PVC pereinamosios movos įrengimas - 8 vnt.;
- PVC Ø200 aklė vamzdžio galui - 8 vnt.;</t>
  </si>
  <si>
    <t>Šalitilčio plokščių montavimas (8 vnt.):
- betonas C35/45 (su priedais) - 7,06 m3</t>
  </si>
  <si>
    <t>Šalitilčio plokščių ir tarpų tarp šalitilčio plokščių ir blokų sumonolitinimas: 
- betonas C35/45 (su priedais) - 0,84 m3</t>
  </si>
  <si>
    <t>Dvisluoksnės asfalto dangos įrengimas ant statinio h=8 cm (212 m2):
- apsauginio asfalto sl. gruntavimas bitumine emulsija - 212 m2;
- apatinio asfalto sl. h = 4 cm AC 16 AS įrengimas - 212 m2;
- asfalto pagrindo sl. gruntavimas bitumine emulsija - 212 m2;
- viršutinio asfalto sl. h = 4 cm SMA 11 S įrengimas - 190 m2;
- viršutinio asfalto sl. h=4 cm MA 11 S įrengimas prie borto ir šalitilčio plokštės - 22 m2</t>
  </si>
  <si>
    <t>Metalinių cinkuotų turėklų sekcijų montavimas ant statinio perdangos (16 vnt.):
- metalas S235 - 962,3 kg;
- cementinis skiedinys - 0,05 m3;
- statramsčių galų dažymas - 0,96 m2</t>
  </si>
  <si>
    <t>Antraminės sienos deformacinės siūlės įrengimas (94 m):
- 2 sl. CR gumos juosta b-220 mm - 20,68 m2;
- vandeniui nelaidi elastinga mastika - 188 m</t>
  </si>
  <si>
    <t>Drenažinio vamzdžio su geotekstilės filtru įrengimas už atraminių sienų užpiltas skaldele fr. 11/16:   
- drenažinis vamzdis Ø113/128 mm - 327 m;
- alkūnės Ø128 mm 90° įrengimas - 8 vnt.;
- trišakis Ø128 mm 90° įrengimas - 12 vnt.</t>
  </si>
  <si>
    <t xml:space="preserve"> Gelžbetoninių parapetinių blokų montavimas (50 vnt.):
- betonas C35/45 (su priedais) - 19,96 m3;
- armuotas ekstrūdinis t-4 mm polistirenas - 14 m2</t>
  </si>
  <si>
    <t>Vertikalių skylių gręžimas į parapetinius bortus turėklų tvirtinimui                                           
- skylių gręžimas Ø14 mm L=150 mm - 536 vnt.;
- klijai epoksido pagrindu - 4,61 kg;
- inkariniai varžtai M12 (su poveržle) L=150 mm - 536 vnt.</t>
  </si>
  <si>
    <t>Plieninių cinkuotų turėklų sekcijų ant parapetinių blokų montavimas (65 vnt.):
- metalas S235 - 3648,5 kg;
- statramsčių galų dažymas - 8,4 m</t>
  </si>
  <si>
    <t>Gulekšnių montavimas (12 vnt.):
- betonas C30/37 (su priedais) - 15,44 m3</t>
  </si>
  <si>
    <t xml:space="preserve"> Gulekšnių sumonolitinimas tarpusavyje:
- betonas C30/37 (su priedais) - 1,28 m3</t>
  </si>
  <si>
    <t>Pereinamųjų plokščių montavimas (44 vnt.):
- betonas C30/37 (su priedais) - 91,36 m3</t>
  </si>
  <si>
    <t>Pereinamųjų plokščių betonavimas tarpusavyje:
- betonas C30/37 (su priedais) - 4 m3;
- armatūros gaminiai - 87,2 kg</t>
  </si>
  <si>
    <t>Išlyginamojo betono sl. hvid = 4 cm įrengimas ant pereinamųjų plokščių (294 m2):   
- betonas C25/30 (su priedais) - 11,8 m3</t>
  </si>
  <si>
    <t>Kelio dangos įrengimas virš pereinamųjų plokščių:
- asfalto prizmės gruntavimas bitumine emulsija - 236 m2;
- asfalto pagrindo sl. h=15 cm AC 22 PN įrengimas - 146 m2;
- asfalto pagrindo sl. gruntavimas bitumine emulsija - 294 m2;
- asfalto apatinio sl. h=9 cm AC 16 S įrengimas - 294 m2;
- asfalto pagrindo sl. gruntavimas bitumine emulsija - 294 m2;
- asfalto viršutinio sl. h=3 cm SMA 8 S įrengimas - 294 m2;</t>
  </si>
  <si>
    <t>6.  Prieigų magistraliniame kelyje įrengimas. Kelio dangos įrengimas už pereinamųjų plokščių iki darbų zonos ribos pradžios/pabaigos. I projektinės kelio dangos konstrukcijos variantas</t>
  </si>
  <si>
    <t>Vandens surinkimo šulinėlių statinio prieigose įrengimas
- PVC Ø425 mm šulinėliai - 6 kompl.
- metalinės grotelės - 6 vnt.</t>
  </si>
  <si>
    <t>6.  Prieigų magistraliniame kelyje įrengimas. Kelio dangos įrengimas už pereinamųjų plokščių iki darbų zonos ribos pradžios/pabaigos. II projektinės kelio dangos konstrukcijos variantas</t>
  </si>
  <si>
    <t>7. Prieigų jungiamuosiuose keliuose įrengimas</t>
  </si>
  <si>
    <t>7.27</t>
  </si>
  <si>
    <t>7.28</t>
  </si>
  <si>
    <t>7.29</t>
  </si>
  <si>
    <t>7.30</t>
  </si>
  <si>
    <t>8. Prieigų jungiamuosiuose keliuose įrengimas. Kelio dangos įrengimas už pereinamųjų plokščių iki darbų zonos ribos pradžios/pabaigos( prieš tunelinį pravažiavimą). I projektinės kelio dangos konstrukcijos variantas</t>
  </si>
  <si>
    <t>Gulekšnių montavimas (8 vnt.):
- betonas C30/37 (su priedais) - 9,8 m3</t>
  </si>
  <si>
    <t>Gulekšnių sumonolitinimas tarpusavyje:
- betonas C30/37 (su priedais) - 0,64 m3</t>
  </si>
  <si>
    <t>Pereinamųjų plokščių montavimas (28 vnt.):
- betonas C30/37 (su priedais) - 59 m3</t>
  </si>
  <si>
    <t>Pereinamųjų plokščių betonavimas tarpusavyje:
- betonas C30/37 (su priedais) - 2,4 m3
- armatūros gaminiai - 52,32 kg</t>
  </si>
  <si>
    <t>Išlyginamojo betono sl. hvid = 4 cm įrengimas ant pereinamųjų plokščių (192 m2):            
- betonas C25/30 (su priedais) - 7,7 m3</t>
  </si>
  <si>
    <t xml:space="preserve">Kelio dangos įrengimas virš pereinamųjų plokščių:
- asfalto prizmės gruntavimas bitumine emulsija - 26 m2;
- asfalto pagrindo sl. h=8 cm AC 16 PD įrengimas - 192 m2;
- asfalto pagrindo sl. h=8 cm AC 22 PN įrengimas - 192 m2;
- asfalto pagrindo sl. gruntavimas bitumine emulsija - 192 m2;
- asfalto pagrindo sl. h=4 cm AC 11 VN įrengimas - 192 m2; </t>
  </si>
  <si>
    <t>8. Prieigų jungiamuosiuose keliuose įrengimas. Kelio dangos įrengimas už pereinamųjų plokščių iki darbų zonos ribos pradžios/pabaigos( prieš tunelinį pravažiavimą). II projektinės kelio dangos konstrukcijos variantas</t>
  </si>
  <si>
    <t>9. Prieigų jungiamuosiuose keliuose įrengimas. Kelio dangos įrengimas už pereinamųjų plokščių iki darbų zonos ribos pradžios/pabaigos( už tunelinio pravažiavimo). I projektinės kelio dangos konstrukcijos variantas</t>
  </si>
  <si>
    <t>9. Prieigų jungiamuosiuose keliuose įrengimas. Kelio dangos įrengimas už pereinamųjų plokščių iki darbų zonos ribos pradžios/pabaigos( už tunelinio pravažiavimo). II projektinės kelio dangos konstrukcijos variantas</t>
  </si>
  <si>
    <t>Vandens surinkimo šulinėlių statinio prieigose įrengimas
- PVC Ø425 mm šulinėliai - 8 kompl.;
- metalinės grotelės - 8 vnt.</t>
  </si>
  <si>
    <t>Gelžbetoninių surenkamų šlaitinių laiptų įrengimas (2 vnt.)
- mineralinių medžiagų pagrindo sl. fr. 22/32 įrengimas h=20 cm po pamatų blokais - 0,5 m3;
- betoninių pamatų blokų įrengimas (2 vnt.) - 1,26 m3;
- mineralinių medžiagų pagrindo sl. fr. 22/32 įrengimas h=20 cm po laiptasijoms - 9,59 m3;
- betoninių laiptasijų  montavimas (32 vnt.) - 6,2 m3;
- betoninių laiptų pakopų montavimas (93 vnt.) - 3,72 m3</t>
  </si>
  <si>
    <t>Cinkuotų metalinių šlaitinių laiptų turėklų montavimas (16 vnt.):
- metalas S235 - 631,93 kg;
- cementinis skiedinys - 0,1 m3;
- statramsčių galų dažymas - 1,8 m2</t>
  </si>
  <si>
    <t>Šlaito sutvirtinimas akmenų mėtiniu (21,1 m2):
- akmenys Ø 15–20 cm - 4,22 m3;
- betonas C20/25 h–10 cm - 2,11 m3</t>
  </si>
  <si>
    <t>Iš viso skyriuje 9 Eur be PVM</t>
  </si>
  <si>
    <t>10. Konstrukcijų tuneliniame pravažiavimų įrengimas</t>
  </si>
  <si>
    <t>Šalitilčio plokščių montavimas (29 vnt.):
- betonas C35/45 (su priedais) - 22,41 m3</t>
  </si>
  <si>
    <t>Šalitilčio plokščių ir tarpų tarp šalitilčio plokščių ir sienų sumonolitinimas: 
- betonas C35/45 (su priedais) - 4,94 m3:
- armatūros gaminiai - 196 kg</t>
  </si>
  <si>
    <t>11. Baigiamieji darbai</t>
  </si>
  <si>
    <t xml:space="preserve">Kompl. </t>
  </si>
  <si>
    <t>Gręžtinių polių Ø 0,6 m L=5 m įrengimas (93 vnt.,  465 m):
- betonas C30/37 XC2 F75 W4 - 131,13
- armatūros gaminiai - 11346 kg</t>
  </si>
  <si>
    <t>Rostverko betonavimas (93 vnt.):
- betonas C35/45 XC4 XD3 XF4 F200 W4 - 73,47 m3;
- armatūros gaminiai B500B - 7719 kg;
- cinkuotas tvirtinimo detalių metalas - 818,4 kg</t>
  </si>
  <si>
    <t>Cinkuotų metalinių statramsčių montavimas (93 vnt.):
- metalas S355J2+N - 27409,79 kg</t>
  </si>
  <si>
    <t>Cokolinių plokščių montavimas (92 vnt.): 
- betonas C35/45 XC4 XD3 XF4 F200 W4 - 35,37 m3</t>
  </si>
  <si>
    <t>Cokolinių plokščių subetonavimas su statramsčiais
- betonas C35/45 XC4 XD3 XF4 F200 W4 - 2,76 m3;
- polistireno putplastis - 0,3 m3</t>
  </si>
  <si>
    <t>Akustinių elementų montavimas:
- garsą absorbuojantys elementai - 1240,5 m2;
- skaidrūs elementai - 357 m2</t>
  </si>
  <si>
    <t>Lietaus vandens šulinių įrengimas (8 vnt.)
- plastikiniai gofruoti šuliniai D425 H=1,0 m - 8 m;
- plastikinis dugnas šuliniui D425 - 8 vnt.</t>
  </si>
  <si>
    <t>Betoninių latakų ties lietaus surinkimo šuliniais betonavimas ir galų užbetonavimas:
- betonas C30/37 XC4 XF4 - 0,2 m3</t>
  </si>
  <si>
    <t>Ištekėjimo zonos ir TU galų tvirtinimas lauko akmenimis įbetonuojant h=20 cm (25 m2):
- lauko akmenys - 2,5 m3;
- betonas C30/37 XC4 XF4 - 2,5 m3;
- betoninės plytelės 50x50x7 cm - 4 m2</t>
  </si>
  <si>
    <t>Įžeminimo įrengimas sukalant metalinius strypus
- cinkuota plieninė juosta 40x4 mm (3 m) - 3,9 kg;
- cinkuotas metalas S235 - 0,9 kg;
- kryžminė jungtis juostų sujungimui - 3 vnt.;
- įžeminimo elektrodas Ø14,2 mm L=1,5 m (6 vnt.) - 9 m;
- plieninis elektrodų antgalis - 3 vnt.;
- elektrodų sujungimo movos - 3 vnt.;
- kryžminė jungtis juostos/elektrodo sujungimui - 3 vnt.;
- cinkuotas tvirtinimo detalių metalas - 6,2 kg;
- izoliuotas laidas 1x25 mm2 - 36,8 m;
- presuojami antgaliai M10 įžeminimo laidui 1x25 mm2 - 368 vnt.</t>
  </si>
  <si>
    <t>Apvalūs surenkami gelžbetoniniai DN1500 mm kanalizacijos šuliniai iki 3,0m ir jų įrengimas (su protarpinėmis, dangčiais ir betonu latakų formavimui, kritimo stovu (išoriniai esant didesniam kaip 0,3 m perkričiui), šulinių žymėjimo ženklais) (11 kompl., 18,27 m3):
- Betoniniai C12/15 latakai šulinio viduje (1 kompl.) - 2,98 m3;
- Betoniniai dangčiai - 8 vnt.;
- Kalaus ketaus 40t apkrovos dangčiai - 3 vnt.</t>
  </si>
  <si>
    <t>Apvalūs surenkami gelžbetoniniai DN1000 mm kanalizacijos šuliniai iki 3,0m ir jų įrengimas (su protarpinėmis, dangčiais ir betonu latakų formavimui, kritimo stovu (išoriniai esant didesniam kaip 0,3 m perkričiui), šulinių žymėjimo ženklais) (58 kompl., 55,99 m3):
- Betoniniai C12/15 latakai šulinio viduje (58 kompl.) - 4,78 m3;
- Betoniniai dangčiai - 57 vnt.;
- Kalaus ketaus 40t apkrovos dangčiai - 1 vnt.</t>
  </si>
  <si>
    <t>Apvalūs surenkami gelžbetoniniai DN2000 mm kanalizacijos šuliniai iki 4,5m ir jų įrengimas (su protarpinėmis, dangčiais ir betonu latakų formavimui, kritimo stovu (išoriniai esant didesniam kaip 0,3 m perkričiui), šulinių žymėjimo ženklais) (5 kompl., 14,67 m3)
- Betoniniai C12/15 latakai šulinio viduje (5 kompl.) - 3 m3;
- Betoniniai dangčiai - 5 vnt.</t>
  </si>
  <si>
    <t>Kritimo stovai (išoriniai) d200:
- alkūnė d200 90 laipsnių 12 vnt.
- vamzdžiai d200 11 m
- trišakiai d200 – 12 vnt.</t>
  </si>
  <si>
    <t>Kritimo stovai (išoriniai) d250:
- alkūnė d250 90 laipsnių 3 vnt.
- vamzdžiai d250 3 m
- trišakiai d250 – 3 vnt.</t>
  </si>
  <si>
    <t>G/b mėginių paėmimo šulinys DN2000 mm ir jo įrengimas (su protarpinėmis, ketiniu 40T apkrovos dangčiu, šulinių žymėjimo ženklu, peilinėmis sklendėmis uždarymui, fasoninėmis ir sujungimo detalėmis) dugnas 30 cm žemiau ištekėjimo vamzdžio (1 kompl., 2,73 m3
- Betoniniai C12/15 latakai šulinio viduje (1 kompl.) - 0,66 m3;
- Betoniniai dangčiai - 1 vnt.</t>
  </si>
  <si>
    <t>Ištekėjimo zonos tvirtinimas lauko akmenimis įbetonuojant (h=20 cm) (88 m2):
- lauko akmenys - 8,8 m3;
- betonas C30/37 XC4 XF4 - 8,8 m3;
- srauto gesinimo blokai – betoninės plytelės 50x50x7 cm - 32 vnt.</t>
  </si>
  <si>
    <t>Drenažo rinktuvų iš PVC92/80 mm polietileninių vamzdžių su geotekstilės filtru įrengimas vienkaušiu ekskavatoriumi priemolio grunte iki 2 m gylio (1147 m):
- Atšaka-balnas 80/50 mm - 52 vnt.;
- Atšaka-balnas 80/75 mm - 2 vnt.</t>
  </si>
  <si>
    <t>Drenažo rinktuvų iš PVC126/113 mm polietileninių vamzdžių su geotekstilės filtru įrengimas vienkaušiu ekskavatoriumi priemolio grunte iki 2 m gylio (452 m):
Atšaka-balnas 113/50 mm - 5 vnt.;
Atšaka-balnas 113/100 mm - 1 vnt.</t>
  </si>
  <si>
    <t>Drenažo rinktuvų iš PVC200/180 mm polietileninių vamzdžių su geotekstilės filtru įrengimas vienkaušiu ekskavatoriumi priemolio grunte iki 2 m gylio (789 m):
Atšaka-balnas 180/50mm - 8 vnt.;
Atšaka-balnas 180/75 mm - 1 vnt.;
Atšaka-balnas 180/125 mm - 1 vnt.</t>
  </si>
  <si>
    <t>Drenažo rinktuvų iš PE 237/200 mm vidinio skersmens gofruotų perforuotų vamzdžių įrengimas vienkaušiu ekskavatoriumi priemolio grunte iki 2 m gylio (348 m):
- Atšaka-balnas 200/50mm - 2 vnt.;
- Atšaka-balnas 200/75 mm - 1 vnt.</t>
  </si>
  <si>
    <t>Drenažo rinktuvų iš PVC126/113 mm polietileninių vamzdžių su geotekstilės filtru įrengimas vienkaušiu ekskavatoriumi priemolio grunte iki 2 m gylio (64 m):
Atšaka-balnas 113/50 mm - 3 vnt.;
Atšaka-balnas 113/75 mm - 1 vnt.;
Atšaka-balnas 113/100 mm - 1 vnt.</t>
  </si>
  <si>
    <r>
      <t xml:space="preserve">IŠ VISO ŽINIARAŠTYJE </t>
    </r>
    <r>
      <rPr>
        <b/>
        <sz val="11"/>
        <color rgb="FF00B0F0"/>
        <rFont val="Times New Roman"/>
        <family val="1"/>
        <charset val="186"/>
      </rPr>
      <t>20</t>
    </r>
    <r>
      <rPr>
        <b/>
        <sz val="11"/>
        <rFont val="Times New Roman"/>
        <family val="1"/>
        <charset val="186"/>
      </rPr>
      <t>, EUR BE PVM</t>
    </r>
  </si>
  <si>
    <r>
      <t xml:space="preserve">IŠ VISO ŽINIARAŠTYJE </t>
    </r>
    <r>
      <rPr>
        <b/>
        <sz val="11"/>
        <color rgb="FF00B0F0"/>
        <rFont val="Times New Roman"/>
        <family val="1"/>
        <charset val="186"/>
      </rPr>
      <t>21</t>
    </r>
    <r>
      <rPr>
        <b/>
        <sz val="11"/>
        <rFont val="Times New Roman"/>
        <family val="1"/>
        <charset val="186"/>
      </rPr>
      <t>, EUR BE PVM</t>
    </r>
  </si>
  <si>
    <r>
      <t xml:space="preserve">IŠ VISO ŽINIARAŠTYJE </t>
    </r>
    <r>
      <rPr>
        <b/>
        <sz val="11"/>
        <color rgb="FF00B0F0"/>
        <rFont val="Times New Roman"/>
        <family val="1"/>
        <charset val="186"/>
      </rPr>
      <t>22</t>
    </r>
    <r>
      <rPr>
        <b/>
        <sz val="11"/>
        <rFont val="Times New Roman"/>
        <family val="1"/>
        <charset val="186"/>
      </rPr>
      <t>, EUR BE PVM</t>
    </r>
  </si>
  <si>
    <t>2. Statybos ir montavimo darbai</t>
  </si>
  <si>
    <t>1. Medžiagos ir įrenginiai</t>
  </si>
  <si>
    <t>Karštai cinkuota apšvietimo atrama su vienšake P formos gembe H=9m (atramos), gembės aukštis 1m ilgis 1,5m, diametras 60mm, pasvirimo kampas 5°</t>
  </si>
  <si>
    <t>Karštai cinkuota apšvietimo atrama su vienšake P formos gembe H=9m (atramos), gembės ilgis 2,5m, diametras 60mm, pasvirimo kampas 5°</t>
  </si>
  <si>
    <t>Karštai cinkuota apšvietimo atrama su dvišake T formos gembe H=11m (atramos), gembės ilgis 2,5m, diametras 60mm, pasvirimo kampas 5°</t>
  </si>
  <si>
    <t>Pamatas 6-10m atramai H=1,5m, komplekte su tarpine</t>
  </si>
  <si>
    <t>Pamatas 12m atramai H=1,5m, komplekte su tarpine</t>
  </si>
  <si>
    <t>Šviestuvas LED 60W, 9600lm, 4000K, IP66</t>
  </si>
  <si>
    <t>Šviestuvas LED 100W, 14600lm, 4000K, IP66</t>
  </si>
  <si>
    <t>Šviestuvas LED 120W, 18240lm, 4000K, IP66</t>
  </si>
  <si>
    <t>Šviestuvas LED 40W, 5080lm, 4000K</t>
  </si>
  <si>
    <t>Automatinis jungiklis 1F/1P/B/10A</t>
  </si>
  <si>
    <t>SV15 atsišakojimo gnybtų komplektas</t>
  </si>
  <si>
    <t>1kV kabelis Al 4x25</t>
  </si>
  <si>
    <t>1kV kabelis Al 5x35</t>
  </si>
  <si>
    <t>1kV kabelis Cu 3x1,5 su PVC izoliacija ir apvalkalu</t>
  </si>
  <si>
    <t>1kV kabelis Cu 5x6 su PVC izoliacija ir apvalkalu</t>
  </si>
  <si>
    <t>PVC Ø50 vamzdis atsparus UV</t>
  </si>
  <si>
    <t>PVC Ø63 vamzdis atsparus UV</t>
  </si>
  <si>
    <t>HDPE Ø50 vamzdis skirtas kloti atviru būdu</t>
  </si>
  <si>
    <t>HDPE Ø63 vamzdis skirtas kloti atviru būdu</t>
  </si>
  <si>
    <t>HDPE/PP Ø50 vamzdis skirtas kloti uždaru būdu</t>
  </si>
  <si>
    <t>HDPE/PP Ø63 vamzdis skirtas kloti uždaru būdu</t>
  </si>
  <si>
    <t>Kabelių signalinės juostos</t>
  </si>
  <si>
    <t>Kabelio apsaugos konstrukcija L=2m</t>
  </si>
  <si>
    <t>Kabelio Cu-5x6 galinė mova su antgaliais</t>
  </si>
  <si>
    <t>Kabelio Al-4x25 galinė mova su antgaliais</t>
  </si>
  <si>
    <t>Kabelio Al-4x35 galinė mova su antgaliais</t>
  </si>
  <si>
    <t>Apšvietimo valdymo spinta AVS-1 su visa įranga</t>
  </si>
  <si>
    <t>Apšvietimo valdymo spinta AVS-2 su visa įranga</t>
  </si>
  <si>
    <t>Apšvietimo valdymo spinta AVS-3 su visa įranga</t>
  </si>
  <si>
    <t>Paskirstymo spinta PS-1, PS-2</t>
  </si>
  <si>
    <t>Sujungimo dėžutės montuojamos prie šviestuvų IP66, plastikinės</t>
  </si>
  <si>
    <t>Įžeminimo komplektas R≤30Ω:
− Įžeminimo strypas ≥14,2mm 1,5m – 4 vnt.;
− Mova ≥14,2mm – 3 vnt.;
− Įkalimo galvutė ≥14,2mm – 1 vnt.;
− Kryžminė jungtis ≥14,2mm – 1 vnt.;
− Cinkuota juosta 25x4mm – 4m.</t>
  </si>
  <si>
    <t>Įžeminimo komplektas R≤10Ω:
− Įžeminimo strypas ≥14,2mm 1,5m – 10 vnt.;
− Mova ≥14,2mm – 9 vnt.;
− Įkalimo galvutė ≥14,2mm – 1 vnt.;
− Kryžminė jungtis ≥14,2mm – 1 vnt.;
− Cinkuota juosta 25x4mm – 4m.</t>
  </si>
  <si>
    <t>1. Įrenginiai ir medžiagos</t>
  </si>
  <si>
    <r>
      <t xml:space="preserve">2. </t>
    </r>
    <r>
      <rPr>
        <i/>
        <sz val="11"/>
        <rFont val="Times New Roman"/>
        <family val="1"/>
        <charset val="186"/>
      </rPr>
      <t>Statybos ir montavimo darbai. Įrangos montavimas</t>
    </r>
  </si>
  <si>
    <t>24 skaidulų ŠK, klojamas į polietileninį vamzdelį arba RKKS</t>
  </si>
  <si>
    <t>Šviesolaidinio kabelio jungiamoji mova</t>
  </si>
  <si>
    <t>Kabelinė dėžė</t>
  </si>
  <si>
    <t>Šviesolaidinio kabelio apsauginis vamzdelis</t>
  </si>
  <si>
    <t>Zondas</t>
  </si>
  <si>
    <t>Signalinis laidas</t>
  </si>
  <si>
    <t>Kontrolinis matavimo punktas (KMP)</t>
  </si>
  <si>
    <t>Įžemintuvas</t>
  </si>
  <si>
    <t>Technologiniai trasos ženklai</t>
  </si>
  <si>
    <t>Įspėjamasis trasos ženklas</t>
  </si>
  <si>
    <t>Susitraukiančios rankovės vamzdžiams</t>
  </si>
  <si>
    <t>Įspėjamoji juosta „ŠVIESOLAIDINIS KABELIS, NEKASINĖTI! Tel. (8 5) 243 0881“</t>
  </si>
  <si>
    <t>Metalinės sienutės iš įlaidų įrengimas ir ištraukimas (grįžtamosios medžiagos) (sienutės ilgis - 45 m.):
-metalinės sienutės įlaidų ilgis L-9,0 m - 47790 kg;</t>
  </si>
  <si>
    <t>12 skaidulų ŠK, klojamas į polietileninį vamzdelį arba RKKS</t>
  </si>
  <si>
    <t>Kabelio apsaugos vamzdis skirtas kloti uždaru būdu (D 110mm)</t>
  </si>
  <si>
    <t>12 skaidulų šviesolaidinio kabelio jungiamųjų movų montavimas, matuojant parametrus prieš montavimą ir sumontavus movą</t>
  </si>
  <si>
    <r>
      <t>Mineralinių medžiagų mišinio 22/45 pagrindo sl.</t>
    </r>
    <r>
      <rPr>
        <sz val="11"/>
        <color rgb="FFFF0000"/>
        <rFont val="Times New Roman"/>
        <family val="1"/>
        <charset val="186"/>
      </rPr>
      <t xml:space="preserve"> h= 25 cm ir h=15 cm </t>
    </r>
    <r>
      <rPr>
        <sz val="11"/>
        <rFont val="Times New Roman"/>
        <family val="1"/>
        <charset val="186"/>
      </rPr>
      <t xml:space="preserve">įrengimas po atrama              </t>
    </r>
  </si>
  <si>
    <t>DARBŲ KIEKIŲ ŽINIARAŠTIS NR. 24 – PARENGIAMOSIOS PRIEMONĖS</t>
  </si>
  <si>
    <r>
      <t xml:space="preserve">DARBŲ KIEKIŲ ŽINIARAŠTIS NR. </t>
    </r>
    <r>
      <rPr>
        <b/>
        <sz val="11"/>
        <color rgb="FF00B0F0"/>
        <rFont val="Times New Roman"/>
        <family val="1"/>
        <charset val="186"/>
      </rPr>
      <t>23</t>
    </r>
    <r>
      <rPr>
        <b/>
        <sz val="11"/>
        <color rgb="FF000000"/>
        <rFont val="Times New Roman"/>
        <family val="1"/>
        <charset val="186"/>
      </rPr>
      <t xml:space="preserve"> – PASIRENGIMO STATYBAI IR STATYBOS DARBŲ ORGANIZAVIMO DALIS. Sąnaudų kiekių žiniaraštis (Laikinieji pravažiavimo keliai tranzitiniam eismui)</t>
    </r>
  </si>
  <si>
    <r>
      <t xml:space="preserve">DARBŲ KIEKIŲ ŽINIARAŠTIS NR. </t>
    </r>
    <r>
      <rPr>
        <b/>
        <sz val="11"/>
        <color rgb="FF00B0F0"/>
        <rFont val="Times New Roman"/>
        <family val="1"/>
        <charset val="186"/>
      </rPr>
      <t>22</t>
    </r>
    <r>
      <rPr>
        <b/>
        <sz val="11"/>
        <color rgb="FF000000"/>
        <rFont val="Times New Roman"/>
        <family val="1"/>
        <charset val="186"/>
      </rPr>
      <t xml:space="preserve"> – GRIOVIMO ORGANIZAVIMO DALIS</t>
    </r>
  </si>
  <si>
    <t>Augalinio sl. h=20 cm nukasimas aplink ardomą aikštelę, nustumiant buldozeriu Rangovo pasirinktu ir sandėliavimas vietoje</t>
  </si>
  <si>
    <t>Gelžbetoninių atraminių sienų plokščių ir kontraforsų išardymas</t>
  </si>
  <si>
    <t>2. Esamų konstrukcijų išardymas</t>
  </si>
  <si>
    <t>Gelžbetoninės dangos plokštės išardymas</t>
  </si>
  <si>
    <t>3. Baigiamieji darbai</t>
  </si>
  <si>
    <t>Likusio grunto, pašalinus gelžbetonines atramines sienas, išstumdymas buldozeriu Rangovo pasirinktu atstumu (450 m2)</t>
  </si>
  <si>
    <t>Teritorijos planiravimas</t>
  </si>
  <si>
    <t>Augalinio sl. atstatymas užpilant esamu juodžemiu h=10 cm ir apsėjant žole</t>
  </si>
  <si>
    <t>GRIOVIMO ORGANIZAVIMO DALIS</t>
  </si>
  <si>
    <t>Signalinio laido tiesimas grunte, atviru būdu</t>
  </si>
  <si>
    <t>9. Prieigų jungiamuosiuose keliuose įrengimas. Kelio dangos įrengimas už pereinamųjų plokščių iki darbų zonos ribos pradžios/pabaigos (už tunelinio pravažiavimo). I projektinės kelio dangos konstrukcijos variantas</t>
  </si>
  <si>
    <t>9. Prieigų jungiamuosiuose keliuose įrengimas. Kelio dangos įrengimas už pereinamųjų plokščių iki darbų zonos ribos pradžios/pabaigos (už tunelinio pravažiavimo). II projektinės kelio dangos konstrukcijos variantas</t>
  </si>
  <si>
    <t>*Pastaba dėl AB „ESO“: Rangovas savo pasiūlyme turi įsivertinti eilutėje nurodytą sumą. Rangovas pasirašęs sutartį su Kelių direkcija dėl kelio rekonstravimo/remonto, turės sudaryti sutartį su AB „ESO“ dėl jiems priklausančių tinklų pertvarkymo. Kelių direkcija Rangovui už AB „ESO“ priklausančių tinklų pertvarkymą apmokės už faktiškai atliktus darbus.</t>
  </si>
  <si>
    <t>ELEKTROTECHNINĖ DALIS. AB "ESO" ELEKTROS LINIJŲ PERTVARKYMAS*</t>
  </si>
  <si>
    <t>ELEKTROTECHNINĖ DALIS. KOMERCINIŲ APSKAITOS SPINTŲ ĮRENGIMAS*</t>
  </si>
  <si>
    <t>Išardytų metalo gaminių pakrovimas mechanizuotai į savivarčius ir išvežimas (žiūrėti žiniaraščio priedą dėl išvežimo)</t>
  </si>
  <si>
    <t>Plastmasinių pralaidų išardymas ir išvežimas (nuovažose, 5 vnt.)  (žiūrėti žiniaraščio priedą dėl išvežimo)</t>
  </si>
  <si>
    <t>Išardytų plastiko gaminių pakrovimas mechanizuotai į savivarčius ir išvežimas (žiūrėti žiniaraščio priedą dėl išvežimo)</t>
  </si>
  <si>
    <t>Išardytų betono ir gelžbetonio laužo pakrovimas mechanizuotai į savivarčius ir išvežimas  (žiūrėti žiniaraščio priedą dėl išvežimo)</t>
  </si>
  <si>
    <t>Metalinių pralaidų išardymas ir išvežimas (1 vnt.) (žiūrėti žiniaraščio priedą dėl išvežimo)</t>
  </si>
  <si>
    <t>Išardytų metalo gaminių pakrovimas mechanizuotai į savivarčius ir išvežimas  (žiūrėti žiniaraščio priedą dėl išvežimo)</t>
  </si>
  <si>
    <t xml:space="preserve">Išardytų plastiko gaminių pakrovimas mechanizuotai į savivarčius ir išvežimas (žiūrėti žiniaraščio priedą dėl išvežimo) </t>
  </si>
  <si>
    <t>Plastmasinių pralaidų išardymas ir išvežimas (nuovažose, 1 vnt.) (žiūrėti žiniaraščio priedą dėl išvežimo)</t>
  </si>
  <si>
    <t>Šlaitų ir griovio dugno tvirtinimas 10 cm storio dirvožemio sluoksniu rankiniu būdu</t>
  </si>
  <si>
    <t>Plotų tvirtinimas 10 cm storio dirvožemio sluoksniu rankiniu būdu, užsėjant žole</t>
  </si>
  <si>
    <t>Plastikinių apžiūros šulinėlių Ø315 mm įrengimas (9 vnt.)
- plastikinis dugnas gofruotam vamzdžiui - 9 vnt;
- gofruotas plastikinis Ø315 mm vamzdis - 13,7 m;
- betoninis kūgis gofruotam šuliniui Ø315 mm - 9 vnt;
- betoninis dangtis gofruotam šuliniui Ø315 mm - 9 vnt;</t>
  </si>
  <si>
    <t>Plastikinių apžiūros šulinėlių Ø425 mm įrengimas (1 vnt.)
- plastikinis dugnas gofruotam vamzdžiui - 1 vnt;
- gofruotas plastikinis Ø425 mm vamzdis - 1,5 m;
- betoninis kūgis gofruotam šuliniui Ø425 mm - 1 vnt;
- betoninis dangtis gofruotam šuliniui Ø425 mm - 1 vnt;</t>
  </si>
  <si>
    <t>Gelžbetoninių šulinių Ø2,00 m įrengimas (1 vnt)
– skalda fr.22/32 - 1 m3;
– surenkamas gelžbetonis (šulinio žiedai, dugnas, dangtis) - 2 m3;
– monolitinis betonas C25/30 - 1,5 m3;
– betoninis dangtis (liukas) - 1 vnt.</t>
  </si>
  <si>
    <t>Metalinių vandens pralaidų Ø0,80 m ant natūralių pamatų įrengimas (1 vnt.)
- metalinė pralaida Ø0,80 m - 15 m;
- geotekstilė - 145,2 m2;
- smėlis - 16,6 m3.</t>
  </si>
  <si>
    <t>Vandens pralaidos antgalių sutvirtinimas blokais P-1 (netipinis tvirtinimas)
 - blokai P-1 - 7 m2;
 - skalda fr. 22/32, h=0,10 m - 0,7 m3;
 - monolitinis betonas C25/30 - 0,084 m3;
 - cementinis skiedinys S15 - 0,14 m3;</t>
  </si>
  <si>
    <t>Minkštų veislių iki 16 cm storio skersmens medžių ir kelmų pašalinimas</t>
  </si>
  <si>
    <t>Minkštų veislių iki 24 cm storio skersmens medžių ir kelmų pašalinimas</t>
  </si>
  <si>
    <t>Minkštų veislių iki 32 cm storio skersmens medžių ir kelmų pašalinimas</t>
  </si>
  <si>
    <t>Minkštų veislių daugiau kaip 32 cm storio skersmens medžių ir kelmų pašalinimas</t>
  </si>
  <si>
    <t>Pašalintų kelmų išvežimas rangovo pasirinktu atstumu ir utilizavimas</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</si>
  <si>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(46 vnt.)</t>
  </si>
  <si>
    <t>Krūmų, šakų išvežimas į žaliųjų atliekų surinkimo aikštelę rangovo pasirinktu atstumu, pakraunant ir iškraunant mechanizuotai  arba susmulkinimas, drožlių sumaišymas su juodžemiu ir paskleidimas ant šlaitų</t>
  </si>
  <si>
    <r>
      <rPr>
        <sz val="11"/>
        <color rgb="FF0070C0"/>
        <rFont val="Times New Roman"/>
        <family val="1"/>
        <charset val="186"/>
      </rPr>
      <t>Rėminės konstrukcijos betonavimas (2 vnt.)</t>
    </r>
    <r>
      <rPr>
        <sz val="11"/>
        <color rgb="FF00B0F0"/>
        <rFont val="Times New Roman"/>
        <family val="1"/>
        <charset val="186"/>
      </rPr>
      <t xml:space="preserve">
</t>
    </r>
    <r>
      <rPr>
        <sz val="11"/>
        <color rgb="FF0070C0"/>
        <rFont val="Times New Roman"/>
        <family val="1"/>
        <charset val="186"/>
      </rPr>
      <t>- betonas C35/45 (su priedais) - 1707,</t>
    </r>
    <r>
      <rPr>
        <sz val="11"/>
        <color rgb="FFFF0000"/>
        <rFont val="Times New Roman"/>
        <family val="1"/>
        <charset val="186"/>
      </rPr>
      <t>47</t>
    </r>
    <r>
      <rPr>
        <sz val="11"/>
        <color rgb="FF0070C0"/>
        <rFont val="Times New Roman"/>
        <family val="1"/>
        <charset val="186"/>
      </rPr>
      <t xml:space="preserve"> m3;</t>
    </r>
    <r>
      <rPr>
        <sz val="11"/>
        <color rgb="FF00B0F0"/>
        <rFont val="Times New Roman"/>
        <family val="1"/>
        <charset val="186"/>
      </rPr>
      <t xml:space="preserve">
</t>
    </r>
    <r>
      <rPr>
        <sz val="11"/>
        <color rgb="FF0070C0"/>
        <rFont val="Times New Roman"/>
        <family val="1"/>
        <charset val="186"/>
      </rPr>
      <t>- armatūros gaminiai -</t>
    </r>
    <r>
      <rPr>
        <sz val="11"/>
        <color rgb="FF00B0F0"/>
        <rFont val="Times New Roman"/>
        <family val="1"/>
        <charset val="186"/>
      </rPr>
      <t xml:space="preserve"> </t>
    </r>
    <r>
      <rPr>
        <sz val="11"/>
        <color rgb="FFFF0000"/>
        <rFont val="Times New Roman"/>
        <family val="1"/>
        <charset val="186"/>
      </rPr>
      <t>313308,</t>
    </r>
    <r>
      <rPr>
        <sz val="11"/>
        <color rgb="FF0070C0"/>
        <rFont val="Times New Roman"/>
        <family val="1"/>
        <charset val="186"/>
      </rPr>
      <t>8 kg</t>
    </r>
  </si>
  <si>
    <r>
      <rPr>
        <sz val="11"/>
        <color rgb="FF0070C0"/>
        <rFont val="Times New Roman"/>
        <family val="1"/>
        <charset val="186"/>
      </rPr>
      <t>Rėminės konstrukcijos betonavimas (4 vnt.):</t>
    </r>
    <r>
      <rPr>
        <sz val="11"/>
        <color rgb="FF00B0F0"/>
        <rFont val="Times New Roman"/>
        <family val="1"/>
        <charset val="186"/>
      </rPr>
      <t xml:space="preserve">
</t>
    </r>
    <r>
      <rPr>
        <sz val="11"/>
        <color rgb="FF0070C0"/>
        <rFont val="Times New Roman"/>
        <family val="1"/>
        <charset val="186"/>
      </rPr>
      <t>- betonas C35/45 (su priedais) - 1391,</t>
    </r>
    <r>
      <rPr>
        <sz val="11"/>
        <color rgb="FFFF0000"/>
        <rFont val="Times New Roman"/>
        <family val="1"/>
        <charset val="186"/>
      </rPr>
      <t>44</t>
    </r>
    <r>
      <rPr>
        <sz val="11"/>
        <color rgb="FF00B0F0"/>
        <rFont val="Times New Roman"/>
        <family val="1"/>
        <charset val="186"/>
      </rPr>
      <t xml:space="preserve"> </t>
    </r>
    <r>
      <rPr>
        <sz val="11"/>
        <color rgb="FF0070C0"/>
        <rFont val="Times New Roman"/>
        <family val="1"/>
        <charset val="186"/>
      </rPr>
      <t>m3</t>
    </r>
    <r>
      <rPr>
        <sz val="11"/>
        <color rgb="FF00B0F0"/>
        <rFont val="Times New Roman"/>
        <family val="1"/>
        <charset val="186"/>
      </rPr>
      <t xml:space="preserve">
</t>
    </r>
    <r>
      <rPr>
        <sz val="11"/>
        <color rgb="FF0070C0"/>
        <rFont val="Times New Roman"/>
        <family val="1"/>
        <charset val="186"/>
      </rPr>
      <t>- armatūros gaminiai -</t>
    </r>
    <r>
      <rPr>
        <sz val="11"/>
        <color rgb="FF00B0F0"/>
        <rFont val="Times New Roman"/>
        <family val="1"/>
        <charset val="186"/>
      </rPr>
      <t xml:space="preserve"> </t>
    </r>
    <r>
      <rPr>
        <sz val="11"/>
        <color rgb="FFFF0000"/>
        <rFont val="Times New Roman"/>
        <family val="1"/>
        <charset val="186"/>
      </rPr>
      <t>271586,4</t>
    </r>
    <r>
      <rPr>
        <sz val="11"/>
        <color rgb="FF00B0F0"/>
        <rFont val="Times New Roman"/>
        <family val="1"/>
        <charset val="186"/>
      </rPr>
      <t xml:space="preserve"> </t>
    </r>
    <r>
      <rPr>
        <sz val="11"/>
        <color rgb="FF0070C0"/>
        <rFont val="Times New Roman"/>
        <family val="1"/>
        <charset val="186"/>
      </rPr>
      <t>kg</t>
    </r>
  </si>
  <si>
    <r>
      <rPr>
        <sz val="11"/>
        <color rgb="FF0070C0"/>
        <rFont val="Times New Roman"/>
        <family val="1"/>
        <charset val="186"/>
      </rPr>
      <t xml:space="preserve">Atraminių sienų iš surenkamų blokelių inkaruotų grunte įrengimas (609 m2):
- moduliniai betoniniai blokeliai - 609 m2;
- 540 tipo vienkrypčio armavimo geotinklai - </t>
    </r>
    <r>
      <rPr>
        <sz val="11"/>
        <color rgb="FFFF0000"/>
        <rFont val="Times New Roman"/>
        <family val="1"/>
        <charset val="186"/>
      </rPr>
      <t>8185</t>
    </r>
    <r>
      <rPr>
        <sz val="11"/>
        <color rgb="FF0070C0"/>
        <rFont val="Times New Roman"/>
        <family val="1"/>
        <charset val="186"/>
      </rPr>
      <t xml:space="preserve"> m2  </t>
    </r>
  </si>
  <si>
    <r>
      <rPr>
        <sz val="11"/>
        <color rgb="FF0070C0"/>
        <rFont val="Times New Roman"/>
        <family val="1"/>
        <charset val="186"/>
      </rPr>
      <t>Konsolių tarp tunelio konstrukcijų betonavimas (4 vnt.):
- betonas C30/37 (su priedais) - 6,8 m3;
- armatūros gaminiai -</t>
    </r>
    <r>
      <rPr>
        <sz val="11"/>
        <color rgb="FF00B0F0"/>
        <rFont val="Times New Roman"/>
        <family val="1"/>
        <charset val="186"/>
      </rPr>
      <t xml:space="preserve"> </t>
    </r>
    <r>
      <rPr>
        <sz val="11"/>
        <color rgb="FFFF0000"/>
        <rFont val="Times New Roman"/>
        <family val="1"/>
        <charset val="186"/>
      </rPr>
      <t>648</t>
    </r>
    <r>
      <rPr>
        <sz val="11"/>
        <color rgb="FF0070C0"/>
        <rFont val="Times New Roman"/>
        <family val="1"/>
        <charset val="186"/>
      </rPr>
      <t xml:space="preserve"> kg;</t>
    </r>
    <r>
      <rPr>
        <sz val="11"/>
        <color rgb="FF00B0F0"/>
        <rFont val="Times New Roman"/>
        <family val="1"/>
        <charset val="186"/>
      </rPr>
      <t xml:space="preserve">
-</t>
    </r>
    <r>
      <rPr>
        <sz val="11"/>
        <color rgb="FF0070C0"/>
        <rFont val="Times New Roman"/>
        <family val="1"/>
        <charset val="186"/>
      </rPr>
      <t xml:space="preserve"> PVC vamzdžio įrengimas Ø 160 mm - 8,4 m;</t>
    </r>
    <r>
      <rPr>
        <sz val="11"/>
        <color rgb="FF00B0F0"/>
        <rFont val="Times New Roman"/>
        <family val="1"/>
        <charset val="186"/>
      </rPr>
      <t xml:space="preserve">
</t>
    </r>
    <r>
      <rPr>
        <sz val="11"/>
        <color rgb="FFFF0000"/>
        <rFont val="Times New Roman"/>
        <family val="1"/>
        <charset val="186"/>
      </rPr>
      <t>- CR gumos tarpinė 500x220x10 mm ant rėmo gembės (8 vnt.) - 0,88 m2;</t>
    </r>
    <r>
      <rPr>
        <sz val="11"/>
        <color rgb="FF00B0F0"/>
        <rFont val="Times New Roman"/>
        <family val="1"/>
        <charset val="186"/>
      </rPr>
      <t xml:space="preserve">
</t>
    </r>
    <r>
      <rPr>
        <sz val="11"/>
        <color rgb="FFFF0000"/>
        <rFont val="Times New Roman"/>
        <family val="1"/>
        <charset val="186"/>
      </rPr>
      <t>- įdėtinės detalės (48 vnt.) - 43,2</t>
    </r>
  </si>
  <si>
    <r>
      <rPr>
        <sz val="11"/>
        <color rgb="FF0070C0"/>
        <rFont val="Times New Roman"/>
        <family val="1"/>
        <charset val="186"/>
      </rPr>
      <t>Gręžtinių polių įrengimas apsauginiame vamzdyje (</t>
    </r>
    <r>
      <rPr>
        <sz val="11"/>
        <color rgb="FFFF0000"/>
        <rFont val="Times New Roman"/>
        <family val="1"/>
        <charset val="186"/>
      </rPr>
      <t>126</t>
    </r>
    <r>
      <rPr>
        <sz val="11"/>
        <color rgb="FF00B0F0"/>
        <rFont val="Times New Roman"/>
        <family val="1"/>
        <charset val="186"/>
      </rPr>
      <t xml:space="preserve"> </t>
    </r>
    <r>
      <rPr>
        <sz val="11"/>
        <color rgb="FF0070C0"/>
        <rFont val="Times New Roman"/>
        <family val="1"/>
        <charset val="186"/>
      </rPr>
      <t>vnt.):</t>
    </r>
    <r>
      <rPr>
        <sz val="11"/>
        <color rgb="FF00B0F0"/>
        <rFont val="Times New Roman"/>
        <family val="1"/>
        <charset val="186"/>
      </rPr>
      <t xml:space="preserve">
</t>
    </r>
    <r>
      <rPr>
        <sz val="11"/>
        <color rgb="FF0070C0"/>
        <rFont val="Times New Roman"/>
        <family val="1"/>
        <charset val="186"/>
      </rPr>
      <t>- betonas C30/37 (su priedais) -</t>
    </r>
    <r>
      <rPr>
        <sz val="11"/>
        <color rgb="FF00B0F0"/>
        <rFont val="Times New Roman"/>
        <family val="1"/>
        <charset val="186"/>
      </rPr>
      <t xml:space="preserve"> </t>
    </r>
    <r>
      <rPr>
        <sz val="11"/>
        <color rgb="FFFF0000"/>
        <rFont val="Times New Roman"/>
        <family val="1"/>
        <charset val="186"/>
      </rPr>
      <t>64,26</t>
    </r>
    <r>
      <rPr>
        <sz val="11"/>
        <color rgb="FF00B0F0"/>
        <rFont val="Times New Roman"/>
        <family val="1"/>
        <charset val="186"/>
      </rPr>
      <t xml:space="preserve"> </t>
    </r>
    <r>
      <rPr>
        <sz val="11"/>
        <color rgb="FF0070C0"/>
        <rFont val="Times New Roman"/>
        <family val="1"/>
        <charset val="186"/>
      </rPr>
      <t>m3;</t>
    </r>
    <r>
      <rPr>
        <sz val="11"/>
        <color rgb="FF00B0F0"/>
        <rFont val="Times New Roman"/>
        <family val="1"/>
        <charset val="186"/>
      </rPr>
      <t xml:space="preserve">
</t>
    </r>
    <r>
      <rPr>
        <sz val="11"/>
        <color rgb="FF0070C0"/>
        <rFont val="Times New Roman"/>
        <family val="1"/>
        <charset val="186"/>
      </rPr>
      <t xml:space="preserve">- armatūros gaminiai - </t>
    </r>
    <r>
      <rPr>
        <sz val="11"/>
        <color rgb="FFFF0000"/>
        <rFont val="Times New Roman"/>
        <family val="1"/>
        <charset val="186"/>
      </rPr>
      <t>10206</t>
    </r>
    <r>
      <rPr>
        <sz val="11"/>
        <color rgb="FF00B0F0"/>
        <rFont val="Times New Roman"/>
        <family val="1"/>
        <charset val="186"/>
      </rPr>
      <t xml:space="preserve"> </t>
    </r>
    <r>
      <rPr>
        <sz val="11"/>
        <color rgb="FF0070C0"/>
        <rFont val="Times New Roman"/>
        <family val="1"/>
        <charset val="186"/>
      </rPr>
      <t>kg;</t>
    </r>
    <r>
      <rPr>
        <sz val="11"/>
        <color rgb="FF00B0F0"/>
        <rFont val="Times New Roman"/>
        <family val="1"/>
        <charset val="186"/>
      </rPr>
      <t xml:space="preserve">
</t>
    </r>
    <r>
      <rPr>
        <sz val="11"/>
        <color rgb="FF0070C0"/>
        <rFont val="Times New Roman"/>
        <family val="1"/>
        <charset val="186"/>
      </rPr>
      <t>- bendras ilgis ( L- 4,0 m, Ø - 0,4 m) -</t>
    </r>
    <r>
      <rPr>
        <sz val="11"/>
        <color rgb="FF00B0F0"/>
        <rFont val="Times New Roman"/>
        <family val="1"/>
        <charset val="186"/>
      </rPr>
      <t xml:space="preserve"> </t>
    </r>
    <r>
      <rPr>
        <sz val="11"/>
        <color rgb="FFFF0000"/>
        <rFont val="Times New Roman"/>
        <family val="1"/>
        <charset val="186"/>
      </rPr>
      <t>504</t>
    </r>
    <r>
      <rPr>
        <sz val="11"/>
        <color rgb="FF00B0F0"/>
        <rFont val="Times New Roman"/>
        <family val="1"/>
        <charset val="186"/>
      </rPr>
      <t xml:space="preserve"> </t>
    </r>
    <r>
      <rPr>
        <sz val="11"/>
        <color rgb="FF0070C0"/>
        <rFont val="Times New Roman"/>
        <family val="1"/>
        <charset val="186"/>
      </rPr>
      <t>m</t>
    </r>
  </si>
  <si>
    <r>
      <rPr>
        <sz val="11"/>
        <color rgb="FF0070C0"/>
        <rFont val="Times New Roman"/>
        <family val="1"/>
        <charset val="186"/>
      </rPr>
      <t xml:space="preserve">Tvoros užpildo įrengimas iš C18 klasės medienos (50,24 m3):
 - skersiniai tašai 80x80 mm - 10,1 m3;
 - apdailinės lentos 200x25 mm - 48,5 m3;
</t>
    </r>
    <r>
      <rPr>
        <sz val="11"/>
        <color rgb="FF00B0F0"/>
        <rFont val="Times New Roman"/>
        <family val="1"/>
        <charset val="186"/>
      </rPr>
      <t xml:space="preserve"> </t>
    </r>
    <r>
      <rPr>
        <sz val="11"/>
        <color rgb="FF0070C0"/>
        <rFont val="Times New Roman"/>
        <family val="1"/>
        <charset val="186"/>
      </rPr>
      <t>- tvirtinimo detalės -</t>
    </r>
    <r>
      <rPr>
        <sz val="11"/>
        <color rgb="FF00B0F0"/>
        <rFont val="Times New Roman"/>
        <family val="1"/>
        <charset val="186"/>
      </rPr>
      <t xml:space="preserve"> </t>
    </r>
    <r>
      <rPr>
        <sz val="11"/>
        <color rgb="FFFF0000"/>
        <rFont val="Times New Roman"/>
        <family val="1"/>
        <charset val="186"/>
      </rPr>
      <t xml:space="preserve">322,9 </t>
    </r>
    <r>
      <rPr>
        <sz val="11"/>
        <color rgb="FF0070C0"/>
        <rFont val="Times New Roman"/>
        <family val="1"/>
        <charset val="186"/>
      </rPr>
      <t>kg</t>
    </r>
  </si>
  <si>
    <r>
      <rPr>
        <sz val="11"/>
        <color rgb="FF0070C0"/>
        <rFont val="Times New Roman"/>
        <family val="1"/>
        <charset val="186"/>
      </rPr>
      <t>Atraminių sienų iš surenkamų blokelių inkaruotų grunte įrengimas (539 m2):
- moduliniai betoniniai blokeliai - 539 m2;
- 540 tipo vienkrypčio armavimo geotinklai -</t>
    </r>
    <r>
      <rPr>
        <sz val="11"/>
        <color rgb="FF00B0F0"/>
        <rFont val="Times New Roman"/>
        <family val="1"/>
        <charset val="186"/>
      </rPr>
      <t xml:space="preserve"> </t>
    </r>
    <r>
      <rPr>
        <sz val="11"/>
        <color rgb="FFFF0000"/>
        <rFont val="Times New Roman"/>
        <family val="1"/>
        <charset val="186"/>
      </rPr>
      <t>8672</t>
    </r>
    <r>
      <rPr>
        <sz val="11"/>
        <color rgb="FF00B0F0"/>
        <rFont val="Times New Roman"/>
        <family val="1"/>
        <charset val="186"/>
      </rPr>
      <t xml:space="preserve"> </t>
    </r>
    <r>
      <rPr>
        <sz val="11"/>
        <color rgb="FF0070C0"/>
        <rFont val="Times New Roman"/>
        <family val="1"/>
        <charset val="186"/>
      </rPr>
      <t>m2</t>
    </r>
  </si>
  <si>
    <r>
      <rPr>
        <sz val="11"/>
        <color rgb="FF0070C0"/>
        <rFont val="Times New Roman"/>
        <family val="1"/>
        <charset val="186"/>
      </rPr>
      <t>Drenuojančio sluoksnio tarp tinklų įrengimas (</t>
    </r>
    <r>
      <rPr>
        <sz val="11"/>
        <color rgb="FFFF0000"/>
        <rFont val="Times New Roman"/>
        <family val="1"/>
        <charset val="186"/>
      </rPr>
      <t>3903</t>
    </r>
    <r>
      <rPr>
        <sz val="11"/>
        <color rgb="FF00B0F0"/>
        <rFont val="Times New Roman"/>
        <family val="1"/>
        <charset val="186"/>
      </rPr>
      <t xml:space="preserve"> </t>
    </r>
    <r>
      <rPr>
        <sz val="11"/>
        <color rgb="FF0070C0"/>
        <rFont val="Times New Roman"/>
        <family val="1"/>
        <charset val="186"/>
      </rPr>
      <t>m3):</t>
    </r>
    <r>
      <rPr>
        <sz val="11"/>
        <color rgb="FF00B0F0"/>
        <rFont val="Times New Roman"/>
        <family val="1"/>
        <charset val="186"/>
      </rPr>
      <t xml:space="preserve">
</t>
    </r>
    <r>
      <rPr>
        <sz val="11"/>
        <color rgb="FF0070C0"/>
        <rFont val="Times New Roman"/>
        <family val="1"/>
        <charset val="186"/>
      </rPr>
      <t>- tankinant rankiniu būdu - 917 m3;
- tankinant mechanizuotai -</t>
    </r>
    <r>
      <rPr>
        <sz val="11"/>
        <color rgb="FF00B0F0"/>
        <rFont val="Times New Roman"/>
        <family val="1"/>
        <charset val="186"/>
      </rPr>
      <t xml:space="preserve"> </t>
    </r>
    <r>
      <rPr>
        <sz val="11"/>
        <color rgb="FFFF0000"/>
        <rFont val="Times New Roman"/>
        <family val="1"/>
        <charset val="186"/>
      </rPr>
      <t>2986</t>
    </r>
    <r>
      <rPr>
        <sz val="11"/>
        <color rgb="FF00B0F0"/>
        <rFont val="Times New Roman"/>
        <family val="1"/>
        <charset val="186"/>
      </rPr>
      <t xml:space="preserve"> </t>
    </r>
    <r>
      <rPr>
        <sz val="11"/>
        <color rgb="FF0070C0"/>
        <rFont val="Times New Roman"/>
        <family val="1"/>
        <charset val="186"/>
      </rPr>
      <t>m3</t>
    </r>
  </si>
  <si>
    <r>
      <t>Apsauginio (metalinio) PVC vamzdžio (4 vnt.) įrengimas</t>
    </r>
    <r>
      <rPr>
        <sz val="11"/>
        <color rgb="FF00B0F0"/>
        <rFont val="Times New Roman"/>
        <family val="1"/>
        <charset val="186"/>
      </rPr>
      <t xml:space="preserve"> </t>
    </r>
    <r>
      <rPr>
        <sz val="11"/>
        <color rgb="FF0070C0"/>
        <rFont val="Times New Roman"/>
        <family val="1"/>
        <charset val="186"/>
      </rPr>
      <t>(781,6 kg)</t>
    </r>
  </si>
  <si>
    <r>
      <t>Lietaus surinkimo šulinėlis su grotelėmis</t>
    </r>
    <r>
      <rPr>
        <sz val="11"/>
        <color rgb="FF00B0F0"/>
        <rFont val="Times New Roman"/>
        <family val="1"/>
        <charset val="186"/>
      </rPr>
      <t xml:space="preserve"> </t>
    </r>
    <r>
      <rPr>
        <sz val="11"/>
        <color rgb="FF0070C0"/>
        <rFont val="Times New Roman"/>
        <family val="1"/>
        <charset val="186"/>
      </rPr>
      <t>(73 kompl.):</t>
    </r>
    <r>
      <rPr>
        <sz val="11"/>
        <rFont val="Times New Roman"/>
        <family val="1"/>
        <charset val="186"/>
      </rPr>
      <t xml:space="preserve">
Apvalus surenkamas gelžbetoninis DN 700 mm lietaus surinkimo šulinėlis su grotelėmis iki 2,0m su nusodinamąją dalimi 0,3 m ir jo įrengimas (su protarpinėmis, ketiniu 40t apkrovos dangčiu-grotelėmis)</t>
    </r>
  </si>
  <si>
    <r>
      <t>Šulinių grotelių prieigų, rengiamų žaliojoje zonoje, sutvirtinimas h=0,15 m betono C30/37 sluoksniu (viena vieta 0,4 m3)</t>
    </r>
    <r>
      <rPr>
        <sz val="11"/>
        <color rgb="FF00B0F0"/>
        <rFont val="Times New Roman"/>
        <family val="1"/>
        <charset val="186"/>
      </rPr>
      <t xml:space="preserve"> </t>
    </r>
    <r>
      <rPr>
        <sz val="11"/>
        <color rgb="FF0070C0"/>
        <rFont val="Times New Roman"/>
        <family val="1"/>
        <charset val="186"/>
      </rPr>
      <t>(69 vnt.)</t>
    </r>
  </si>
  <si>
    <r>
      <rPr>
        <sz val="11"/>
        <color rgb="FF0070C0"/>
        <rFont val="Times New Roman"/>
        <family val="1"/>
        <charset val="186"/>
      </rPr>
      <t>Drenažo rinktuvų iš PVC160/145 mm polietileninių vamzdžių su geotekstilės filtru įrengimas vienkaušiu ekskavatoriumi priemolio grunte iki 2 m gylio</t>
    </r>
    <r>
      <rPr>
        <sz val="11"/>
        <color rgb="FF00B0F0"/>
        <rFont val="Times New Roman"/>
        <family val="1"/>
        <charset val="186"/>
      </rPr>
      <t xml:space="preserve"> </t>
    </r>
    <r>
      <rPr>
        <sz val="11"/>
        <color rgb="FFFF0000"/>
        <rFont val="Times New Roman"/>
        <family val="1"/>
        <charset val="186"/>
      </rPr>
      <t>(593 m):</t>
    </r>
    <r>
      <rPr>
        <sz val="11"/>
        <color rgb="FF00B0F0"/>
        <rFont val="Times New Roman"/>
        <family val="1"/>
        <charset val="186"/>
      </rPr>
      <t xml:space="preserve">
</t>
    </r>
    <r>
      <rPr>
        <sz val="11"/>
        <color rgb="FF0070C0"/>
        <rFont val="Times New Roman"/>
        <family val="1"/>
        <charset val="186"/>
      </rPr>
      <t>- Atšaka-balnas 145/50 mm - 5 vnt.;
- Atšaka-balnas 145/75 mm - 1 vnt.;
- Atšaka-balnas 145/100 mm - 1 vnt.;</t>
    </r>
  </si>
  <si>
    <r>
      <rPr>
        <sz val="11"/>
        <color rgb="FF0070C0"/>
        <rFont val="Times New Roman"/>
        <family val="1"/>
        <charset val="186"/>
      </rPr>
      <t>Drenažo sausintuvų įrengimas iš PVC50 mm vidaus skersmens gofruotų perforuotų vamzdžių  su geotekstilės filtru priemolio grunte vienkaušiu</t>
    </r>
    <r>
      <rPr>
        <sz val="11"/>
        <color rgb="FF00B0F0"/>
        <rFont val="Times New Roman"/>
        <family val="1"/>
        <charset val="186"/>
      </rPr>
      <t xml:space="preserve"> </t>
    </r>
    <r>
      <rPr>
        <sz val="11"/>
        <color rgb="FF0070C0"/>
        <rFont val="Times New Roman"/>
        <family val="1"/>
        <charset val="186"/>
      </rPr>
      <t>ekskavatoriumi</t>
    </r>
    <r>
      <rPr>
        <sz val="11"/>
        <color rgb="FF00B0F0"/>
        <rFont val="Times New Roman"/>
        <family val="1"/>
        <charset val="186"/>
      </rPr>
      <t xml:space="preserve"> </t>
    </r>
    <r>
      <rPr>
        <sz val="11"/>
        <color rgb="FFFF0000"/>
        <rFont val="Times New Roman"/>
        <family val="1"/>
        <charset val="186"/>
      </rPr>
      <t>(500 m):</t>
    </r>
    <r>
      <rPr>
        <sz val="11"/>
        <color rgb="FF00B0F0"/>
        <rFont val="Times New Roman"/>
        <family val="1"/>
        <charset val="186"/>
      </rPr>
      <t xml:space="preserve">
</t>
    </r>
    <r>
      <rPr>
        <sz val="11"/>
        <color rgb="FF0070C0"/>
        <rFont val="Times New Roman"/>
        <family val="1"/>
        <charset val="186"/>
      </rPr>
      <t>- Atšaka-balnas 50/50 mm - 19 vnt.)</t>
    </r>
  </si>
  <si>
    <r>
      <t xml:space="preserve">Tvirtinimų g/b plokštėmis P-15-10  prie esamos pralaidos d1,25 m įrengimas ant žvyro pagrindo 0,10 m </t>
    </r>
    <r>
      <rPr>
        <sz val="11"/>
        <color rgb="FF0070C0"/>
        <rFont val="Times New Roman"/>
        <family val="1"/>
        <charset val="186"/>
      </rPr>
      <t>(4,5 m2)</t>
    </r>
  </si>
  <si>
    <r>
      <rPr>
        <sz val="11"/>
        <color rgb="FF0070C0"/>
        <rFont val="Times New Roman"/>
        <family val="1"/>
        <charset val="186"/>
      </rPr>
      <t>Drenažo rinktuvų iš PVC92/80 mm polietileninių vamzdžių su geotekstilės filtru įrengimas vienkaušiu ekskavatoriumi priemolio grunte iki 3 m gylio</t>
    </r>
    <r>
      <rPr>
        <sz val="11"/>
        <color rgb="FF00B0F0"/>
        <rFont val="Times New Roman"/>
        <family val="1"/>
        <charset val="186"/>
      </rPr>
      <t xml:space="preserve"> </t>
    </r>
    <r>
      <rPr>
        <sz val="11"/>
        <color rgb="FFFF0000"/>
        <rFont val="Times New Roman"/>
        <family val="1"/>
        <charset val="186"/>
      </rPr>
      <t>(176 m):
Atšaka-balnas 80/75 mm - 3 vnt.;</t>
    </r>
  </si>
  <si>
    <r>
      <t>Griovio valymas vienkaušiu ekskavatoriumi su 0.3-0.4 m3 talpos kaušu II gr. grunte, kai sąnašų storis virš 0,4 m</t>
    </r>
    <r>
      <rPr>
        <sz val="11"/>
        <color rgb="FF0070C0"/>
        <rFont val="Times New Roman"/>
        <family val="1"/>
        <charset val="186"/>
      </rPr>
      <t xml:space="preserve"> (215 m)</t>
    </r>
  </si>
  <si>
    <r>
      <t xml:space="preserve">DARBŲ KIEKIŲ ŽINIARAŠTIS NR. </t>
    </r>
    <r>
      <rPr>
        <b/>
        <sz val="11"/>
        <color rgb="FF0070C0"/>
        <rFont val="Times New Roman"/>
        <family val="1"/>
        <charset val="186"/>
      </rPr>
      <t xml:space="preserve">20 </t>
    </r>
    <r>
      <rPr>
        <b/>
        <sz val="11"/>
        <color rgb="FF000000"/>
        <rFont val="Times New Roman"/>
        <family val="1"/>
        <charset val="186"/>
      </rPr>
      <t>– ELEKTRONINIŲ RYŠIŲ (TELEKOMUNIKACIJŲ) DALIS. INTELEKTINIŲ TRANSPORTO SISTEMŲ PERTVARKYMAS</t>
    </r>
  </si>
  <si>
    <r>
      <t xml:space="preserve">DARBŲ KIEKIŲ ŽINIARAŠTIS NR. </t>
    </r>
    <r>
      <rPr>
        <b/>
        <sz val="11"/>
        <color rgb="FF0070C0"/>
        <rFont val="Times New Roman"/>
        <family val="1"/>
        <charset val="186"/>
      </rPr>
      <t>21</t>
    </r>
    <r>
      <rPr>
        <b/>
        <sz val="11"/>
        <color rgb="FF000000"/>
        <rFont val="Times New Roman"/>
        <family val="1"/>
        <charset val="186"/>
      </rPr>
      <t xml:space="preserve"> – ELEKTRONINIŲ RYŠIŲ (TELEKOMUNIKACIJŲ) DALIS. VŠĮ "PLAČIAJUOSTIS INTERNETAS" RYŠIŲ LINIJŲ PERTVARKYMAS</t>
    </r>
  </si>
  <si>
    <r>
      <t>IŠ VISO ŽINIARAŠTYJE</t>
    </r>
    <r>
      <rPr>
        <b/>
        <sz val="11"/>
        <color rgb="FF0070C0"/>
        <rFont val="Times New Roman"/>
        <family val="1"/>
        <charset val="186"/>
      </rPr>
      <t xml:space="preserve"> 23</t>
    </r>
    <r>
      <rPr>
        <b/>
        <sz val="11"/>
        <rFont val="Times New Roman"/>
        <family val="1"/>
        <charset val="186"/>
      </rPr>
      <t>, EUR BE PVM</t>
    </r>
  </si>
  <si>
    <r>
      <t>G/b pagrindo plokščių</t>
    </r>
    <r>
      <rPr>
        <sz val="11"/>
        <color rgb="FFFF0000"/>
        <rFont val="Times New Roman"/>
        <family val="1"/>
        <charset val="186"/>
      </rPr>
      <t xml:space="preserve"> 3x2x0,18 m </t>
    </r>
    <r>
      <rPr>
        <sz val="11"/>
        <rFont val="Times New Roman"/>
        <family val="1"/>
        <charset val="186"/>
      </rPr>
      <t xml:space="preserve">pastoliams atremti montavimas, išardymas </t>
    </r>
    <r>
      <rPr>
        <sz val="11"/>
        <color rgb="FFFF0000"/>
        <rFont val="Times New Roman"/>
        <family val="1"/>
        <charset val="186"/>
      </rPr>
      <t>(150 vnt.)</t>
    </r>
    <r>
      <rPr>
        <sz val="11"/>
        <rFont val="Times New Roman"/>
        <family val="1"/>
        <charset val="186"/>
      </rPr>
      <t xml:space="preserve"> (medžiagos grįžtamosios)</t>
    </r>
    <r>
      <rPr>
        <sz val="11"/>
        <color rgb="FFFF0000"/>
        <rFont val="Times New Roman"/>
        <family val="1"/>
        <charset val="186"/>
      </rPr>
      <t xml:space="preserve"> </t>
    </r>
  </si>
  <si>
    <r>
      <t xml:space="preserve">G/b pagrindo plokščių </t>
    </r>
    <r>
      <rPr>
        <sz val="11"/>
        <color rgb="FFFF0000"/>
        <rFont val="Times New Roman"/>
        <family val="1"/>
        <charset val="186"/>
      </rPr>
      <t xml:space="preserve">3x2x0.18 m </t>
    </r>
    <r>
      <rPr>
        <sz val="11"/>
        <rFont val="Times New Roman"/>
        <family val="1"/>
        <charset val="186"/>
      </rPr>
      <t>pastoliams atremti montavimas, išardymas (18 vnt.) (medžiagos grįžtamosios)</t>
    </r>
  </si>
  <si>
    <t>IŠ VISO ŽINIARAŠTYJE 24, EUR BE PVM</t>
  </si>
  <si>
    <t>Kabelių apsauga metaliniais gaubtais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</si>
</sst>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F400]h:mm:ss\ AM/PM"/>
    <numFmt numFmtId="166" formatCode="0.000"/>
  </numFmts>
  <fonts count="3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1"/>
      <color theme="1"/>
      <name val="Calibri"/>
      <family val="2"/>
      <scheme val="minor"/>
    </font>
    <font>
      <sz val="11"/>
      <color theme="1"/>
      <name val="Arial"/>
      <family val="2"/>
      <charset val="186"/>
    </font>
    <font>
      <sz val="10"/>
      <color rgb="FFFF0000"/>
      <name val="Times New Roman"/>
      <family val="1"/>
      <charset val="186"/>
    </font>
    <font>
      <sz val="11"/>
      <color rgb="FF000000"/>
      <name val="Times New Roman"/>
      <family val="1"/>
      <charset val="186"/>
    </font>
    <font>
      <i/>
      <sz val="11"/>
      <color rgb="FFFF0000"/>
      <name val="Times New Roman"/>
      <family val="1"/>
      <charset val="186"/>
    </font>
    <font>
      <sz val="9"/>
      <color rgb="FFFF0000"/>
      <name val="Times New Roman"/>
      <family val="1"/>
      <charset val="186"/>
    </font>
    <font>
      <sz val="11"/>
      <color rgb="FF00B0F0"/>
      <name val="Times New Roman"/>
      <family val="1"/>
      <charset val="186"/>
    </font>
    <font>
      <b/>
      <sz val="11"/>
      <color rgb="FF00B0F0"/>
      <name val="Times New Roman"/>
      <family val="1"/>
      <charset val="186"/>
    </font>
    <font>
      <i/>
      <sz val="11"/>
      <color rgb="FF00B0F0"/>
      <name val="Times New Roman"/>
      <family val="1"/>
      <charset val="186"/>
    </font>
    <font>
      <i/>
      <sz val="10"/>
      <color rgb="FFFF0000"/>
      <name val="Times New Roman"/>
      <family val="1"/>
      <charset val="186"/>
    </font>
    <font>
      <sz val="11"/>
      <color rgb="FF0070C0"/>
      <name val="Times New Roman"/>
      <family val="1"/>
      <charset val="186"/>
    </font>
    <font>
      <b/>
      <sz val="11"/>
      <color rgb="FF0070C0"/>
      <name val="Times New Roman"/>
      <family val="1"/>
      <charset val="186"/>
    </font>
    <font>
      <i/>
      <sz val="11"/>
      <color rgb="FF0070C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style="thin">
        <color indexed="64"/>
      </left>
      <right style="medium">
        <color indexed="64"/>
      </right>
      <top/>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7" fillId="0" borderId="0"/>
  </cellStyleXfs>
  <cellXfs count="363">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0" borderId="15" xfId="0" applyNumberFormat="1" applyFont="1" applyBorder="1" applyAlignment="1">
      <alignment horizontal="center" vertical="center" wrapText="1"/>
    </xf>
    <xf numFmtId="4" fontId="4" fillId="0" borderId="13" xfId="0" applyNumberFormat="1" applyFont="1" applyBorder="1" applyAlignment="1" applyProtection="1">
      <alignment horizontal="center" vertical="center" wrapText="1"/>
      <protection locked="0"/>
    </xf>
    <xf numFmtId="4" fontId="12" fillId="0" borderId="15"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49" fontId="5" fillId="0" borderId="18" xfId="0" applyNumberFormat="1" applyFont="1" applyBorder="1" applyAlignment="1">
      <alignment horizontal="center" vertical="center"/>
    </xf>
    <xf numFmtId="49" fontId="5" fillId="0" borderId="19" xfId="0" applyNumberFormat="1" applyFont="1" applyBorder="1" applyAlignment="1">
      <alignment horizontal="center" vertical="center"/>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2" fillId="0" borderId="20" xfId="2" applyFont="1" applyBorder="1" applyAlignment="1" applyProtection="1">
      <alignment horizontal="center" vertical="center" wrapText="1"/>
    </xf>
    <xf numFmtId="0" fontId="13" fillId="0" borderId="0" xfId="0" applyFont="1"/>
    <xf numFmtId="0" fontId="14" fillId="0" borderId="1" xfId="0" applyFont="1" applyBorder="1" applyAlignment="1">
      <alignment horizontal="center" vertical="center" wrapText="1"/>
    </xf>
    <xf numFmtId="0" fontId="13" fillId="0" borderId="1" xfId="0" applyFont="1" applyBorder="1" applyAlignment="1">
      <alignment horizontal="center" vertical="center"/>
    </xf>
    <xf numFmtId="4" fontId="15" fillId="0" borderId="1" xfId="0" applyNumberFormat="1" applyFont="1" applyBorder="1" applyAlignment="1">
      <alignment horizontal="center" vertical="center"/>
    </xf>
    <xf numFmtId="0" fontId="14" fillId="0" borderId="1" xfId="0" applyFont="1" applyBorder="1" applyAlignment="1">
      <alignment horizontal="right" vertical="center"/>
    </xf>
    <xf numFmtId="0" fontId="16"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wrapText="1"/>
    </xf>
    <xf numFmtId="0" fontId="16" fillId="0" borderId="0" xfId="0" applyFont="1"/>
    <xf numFmtId="4" fontId="4" fillId="4" borderId="24" xfId="4" applyNumberFormat="1" applyFont="1" applyFill="1" applyBorder="1" applyAlignment="1" applyProtection="1">
      <alignment horizontal="center" vertical="center" wrapText="1"/>
      <protection locked="0"/>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0" fontId="5" fillId="0" borderId="24" xfId="0" applyFont="1" applyBorder="1" applyAlignment="1">
      <alignment horizontal="center" vertical="center"/>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 fontId="5" fillId="0" borderId="9" xfId="0" applyNumberFormat="1" applyFont="1" applyBorder="1" applyAlignment="1">
      <alignment horizontal="center" vertical="center" wrapText="1"/>
    </xf>
    <xf numFmtId="0" fontId="4" fillId="0" borderId="26" xfId="3" applyFont="1" applyBorder="1" applyAlignment="1">
      <alignment horizontal="center" vertical="center" wrapText="1"/>
    </xf>
    <xf numFmtId="4" fontId="4" fillId="0" borderId="27" xfId="3"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 fontId="4" fillId="4" borderId="29" xfId="4" applyNumberFormat="1" applyFont="1" applyFill="1" applyBorder="1" applyAlignment="1" applyProtection="1">
      <alignment horizontal="center" vertical="center" wrapText="1"/>
      <protection locked="0"/>
    </xf>
    <xf numFmtId="4" fontId="5" fillId="0" borderId="30" xfId="0" applyNumberFormat="1" applyFont="1" applyBorder="1" applyAlignment="1">
      <alignment horizontal="center" vertical="center" wrapText="1"/>
    </xf>
    <xf numFmtId="4" fontId="4" fillId="4" borderId="8" xfId="4" applyNumberFormat="1" applyFont="1" applyFill="1" applyBorder="1" applyAlignment="1" applyProtection="1">
      <alignment horizontal="center" vertical="center" wrapText="1"/>
      <protection locked="0"/>
    </xf>
    <xf numFmtId="49" fontId="5" fillId="0" borderId="14" xfId="0" applyNumberFormat="1" applyFont="1" applyBorder="1" applyAlignment="1">
      <alignment horizontal="left" vertical="center" wrapText="1"/>
    </xf>
    <xf numFmtId="49" fontId="5" fillId="0" borderId="14" xfId="0" applyNumberFormat="1" applyFont="1" applyBorder="1" applyAlignment="1">
      <alignment horizontal="center" vertical="center" wrapText="1"/>
    </xf>
    <xf numFmtId="0" fontId="5" fillId="0" borderId="14" xfId="0"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49" fontId="5" fillId="0" borderId="29" xfId="0" applyNumberFormat="1" applyFont="1" applyBorder="1" applyAlignment="1">
      <alignment horizontal="left" vertical="center" wrapText="1"/>
    </xf>
    <xf numFmtId="49" fontId="5" fillId="0" borderId="29" xfId="0" applyNumberFormat="1" applyFont="1" applyBorder="1" applyAlignment="1">
      <alignment horizontal="center" vertical="center" wrapText="1"/>
    </xf>
    <xf numFmtId="0" fontId="5" fillId="0" borderId="29" xfId="0" applyFont="1" applyBorder="1" applyAlignment="1">
      <alignment horizontal="center" vertical="center"/>
    </xf>
    <xf numFmtId="0" fontId="13" fillId="0" borderId="1" xfId="0" applyFont="1" applyBorder="1" applyAlignment="1">
      <alignment vertical="center" wrapText="1"/>
    </xf>
    <xf numFmtId="4" fontId="4" fillId="4" borderId="8" xfId="3" applyNumberFormat="1" applyFont="1" applyFill="1" applyBorder="1" applyAlignment="1" applyProtection="1">
      <alignment horizontal="center" vertical="center" wrapText="1"/>
      <protection locked="0"/>
    </xf>
    <xf numFmtId="49" fontId="11" fillId="0" borderId="33" xfId="0" applyNumberFormat="1" applyFont="1" applyBorder="1" applyAlignment="1">
      <alignment horizontal="center" vertical="center" wrapText="1"/>
    </xf>
    <xf numFmtId="49" fontId="5" fillId="0" borderId="28" xfId="0" applyNumberFormat="1" applyFont="1" applyBorder="1" applyAlignment="1">
      <alignment horizontal="center" vertical="center"/>
    </xf>
    <xf numFmtId="0" fontId="5" fillId="0" borderId="0" xfId="0" applyFont="1" applyProtection="1">
      <protection locked="0"/>
    </xf>
    <xf numFmtId="0" fontId="4" fillId="0" borderId="9" xfId="1" applyFont="1" applyBorder="1" applyAlignment="1" applyProtection="1">
      <alignment horizontal="center" vertical="center" wrapText="1"/>
    </xf>
    <xf numFmtId="4" fontId="4" fillId="0" borderId="15" xfId="0" applyNumberFormat="1" applyFont="1" applyBorder="1" applyAlignment="1" applyProtection="1">
      <alignment horizontal="center" vertical="center"/>
      <protection locked="0"/>
    </xf>
    <xf numFmtId="0" fontId="5" fillId="0" borderId="0" xfId="0" applyFont="1" applyAlignment="1" applyProtection="1">
      <alignment wrapText="1"/>
      <protection locked="0"/>
    </xf>
    <xf numFmtId="4" fontId="4" fillId="0" borderId="25" xfId="0" applyNumberFormat="1" applyFont="1" applyBorder="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9" fontId="5" fillId="0" borderId="8" xfId="0" applyNumberFormat="1" applyFont="1" applyBorder="1" applyAlignment="1">
      <alignment horizontal="center" vertical="center"/>
    </xf>
    <xf numFmtId="49" fontId="5" fillId="0" borderId="18" xfId="0" applyNumberFormat="1" applyFont="1" applyBorder="1" applyAlignment="1">
      <alignment horizontal="center" vertical="center" wrapText="1"/>
    </xf>
    <xf numFmtId="49" fontId="5" fillId="0" borderId="2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wrapText="1"/>
    </xf>
    <xf numFmtId="49" fontId="11" fillId="0" borderId="32" xfId="0"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49" fontId="5" fillId="0" borderId="21" xfId="0" applyNumberFormat="1" applyFont="1" applyBorder="1" applyAlignment="1">
      <alignment horizontal="center" vertical="center" wrapText="1"/>
    </xf>
    <xf numFmtId="49" fontId="11" fillId="0" borderId="31" xfId="0" applyNumberFormat="1" applyFont="1" applyBorder="1" applyAlignment="1">
      <alignment horizontal="center" vertical="center" wrapText="1"/>
    </xf>
    <xf numFmtId="164" fontId="6" fillId="4" borderId="3" xfId="0" applyNumberFormat="1" applyFont="1" applyFill="1" applyBorder="1" applyAlignment="1" applyProtection="1">
      <alignment horizontal="center" vertical="center"/>
      <protection locked="0"/>
    </xf>
    <xf numFmtId="164" fontId="6" fillId="4" borderId="1" xfId="0" applyNumberFormat="1" applyFont="1" applyFill="1" applyBorder="1" applyAlignment="1" applyProtection="1">
      <alignment horizontal="center" vertical="center"/>
      <protection locked="0"/>
    </xf>
    <xf numFmtId="4" fontId="3" fillId="4" borderId="29" xfId="4" applyNumberFormat="1" applyFont="1" applyFill="1" applyBorder="1" applyAlignment="1" applyProtection="1">
      <alignment horizontal="center" vertical="center" wrapText="1"/>
      <protection locked="0"/>
    </xf>
    <xf numFmtId="4" fontId="3" fillId="4" borderId="1" xfId="4" applyNumberFormat="1" applyFont="1" applyFill="1" applyBorder="1" applyAlignment="1" applyProtection="1">
      <alignment horizontal="center" vertical="center" wrapText="1"/>
      <protection locked="0"/>
    </xf>
    <xf numFmtId="4" fontId="6" fillId="4" borderId="3" xfId="0" applyNumberFormat="1" applyFont="1" applyFill="1" applyBorder="1" applyAlignment="1" applyProtection="1">
      <alignment horizontal="center" vertical="center" wrapText="1"/>
      <protection locked="0"/>
    </xf>
    <xf numFmtId="4" fontId="6" fillId="4" borderId="1" xfId="0" applyNumberFormat="1" applyFont="1" applyFill="1" applyBorder="1" applyAlignment="1" applyProtection="1">
      <alignment horizontal="center" vertical="center" wrapText="1"/>
      <protection locked="0"/>
    </xf>
    <xf numFmtId="4" fontId="3" fillId="4" borderId="8" xfId="4" applyNumberFormat="1" applyFont="1" applyFill="1" applyBorder="1" applyAlignment="1" applyProtection="1">
      <alignment horizontal="center" vertical="center" wrapText="1"/>
      <protection locked="0"/>
    </xf>
    <xf numFmtId="164" fontId="6" fillId="4" borderId="29" xfId="0" applyNumberFormat="1" applyFont="1" applyFill="1" applyBorder="1" applyAlignment="1" applyProtection="1">
      <alignment horizontal="center" vertical="center"/>
      <protection locked="0"/>
    </xf>
    <xf numFmtId="49" fontId="5" fillId="0" borderId="34"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0" fontId="5" fillId="0" borderId="34" xfId="0" applyFont="1" applyBorder="1" applyAlignment="1">
      <alignment horizontal="center" vertical="center"/>
    </xf>
    <xf numFmtId="4" fontId="4" fillId="4" borderId="34" xfId="4" applyNumberFormat="1" applyFont="1" applyFill="1" applyBorder="1" applyAlignment="1" applyProtection="1">
      <alignment horizontal="center" vertical="center" wrapText="1"/>
      <protection locked="0"/>
    </xf>
    <xf numFmtId="0" fontId="18" fillId="0" borderId="1" xfId="0" applyFont="1" applyBorder="1" applyAlignment="1">
      <alignment horizontal="center" vertical="center" wrapText="1"/>
    </xf>
    <xf numFmtId="49" fontId="4" fillId="0" borderId="29" xfId="0" applyNumberFormat="1" applyFont="1" applyBorder="1" applyAlignment="1">
      <alignment horizontal="left" vertical="center" wrapText="1"/>
    </xf>
    <xf numFmtId="164" fontId="6" fillId="4" borderId="8" xfId="0" applyNumberFormat="1" applyFont="1" applyFill="1" applyBorder="1" applyAlignment="1" applyProtection="1">
      <alignment horizontal="center" vertical="center"/>
      <protection locked="0"/>
    </xf>
    <xf numFmtId="4" fontId="4" fillId="4" borderId="29" xfId="3" applyNumberFormat="1" applyFont="1" applyFill="1" applyBorder="1" applyAlignment="1" applyProtection="1">
      <alignment horizontal="center" vertical="center" wrapText="1"/>
      <protection locked="0"/>
    </xf>
    <xf numFmtId="0" fontId="5" fillId="0" borderId="29" xfId="0" applyFont="1" applyBorder="1" applyAlignment="1">
      <alignment horizontal="center" vertical="center" wrapText="1"/>
    </xf>
    <xf numFmtId="0" fontId="5" fillId="0" borderId="1" xfId="0" applyFont="1" applyBorder="1" applyAlignment="1">
      <alignment horizontal="center" vertical="center" wrapText="1"/>
    </xf>
    <xf numFmtId="4" fontId="6" fillId="4" borderId="29" xfId="0" applyNumberFormat="1" applyFont="1" applyFill="1" applyBorder="1" applyAlignment="1" applyProtection="1">
      <alignment horizontal="center" vertical="center" wrapText="1"/>
      <protection locked="0"/>
    </xf>
    <xf numFmtId="0" fontId="5" fillId="0" borderId="8" xfId="0" applyFont="1" applyBorder="1" applyAlignment="1">
      <alignment horizontal="center" vertical="center" wrapText="1"/>
    </xf>
    <xf numFmtId="49" fontId="5" fillId="0" borderId="36" xfId="0" applyNumberFormat="1" applyFont="1" applyBorder="1" applyAlignment="1">
      <alignment horizontal="left" vertical="center" wrapText="1"/>
    </xf>
    <xf numFmtId="4" fontId="6" fillId="4" borderId="8" xfId="0" applyNumberFormat="1" applyFont="1" applyFill="1" applyBorder="1" applyAlignment="1" applyProtection="1">
      <alignment horizontal="center" vertical="center" wrapText="1"/>
      <protection locked="0"/>
    </xf>
    <xf numFmtId="49" fontId="5" fillId="0" borderId="36" xfId="0" applyNumberFormat="1" applyFont="1" applyBorder="1" applyAlignment="1">
      <alignment horizontal="center" vertical="center" wrapText="1"/>
    </xf>
    <xf numFmtId="0" fontId="5" fillId="0" borderId="3" xfId="0" applyFont="1" applyBorder="1" applyAlignment="1">
      <alignment horizontal="center" vertical="center" wrapText="1"/>
    </xf>
    <xf numFmtId="4" fontId="3" fillId="4" borderId="36" xfId="4" applyNumberFormat="1" applyFont="1" applyFill="1" applyBorder="1" applyAlignment="1" applyProtection="1">
      <alignment horizontal="center" vertical="center" wrapText="1"/>
      <protection locked="0"/>
    </xf>
    <xf numFmtId="0" fontId="5" fillId="0" borderId="40" xfId="0" applyFont="1" applyBorder="1" applyAlignment="1">
      <alignment horizontal="center" vertical="center" wrapText="1"/>
    </xf>
    <xf numFmtId="4" fontId="4" fillId="4" borderId="36" xfId="4" applyNumberFormat="1" applyFont="1" applyFill="1" applyBorder="1" applyAlignment="1" applyProtection="1">
      <alignment horizontal="center" vertical="center" wrapText="1"/>
      <protection locked="0"/>
    </xf>
    <xf numFmtId="4" fontId="5" fillId="0" borderId="27" xfId="0" applyNumberFormat="1" applyFont="1" applyBorder="1" applyAlignment="1">
      <alignment horizontal="center" vertical="center" wrapText="1"/>
    </xf>
    <xf numFmtId="49" fontId="5" fillId="0" borderId="23" xfId="0" applyNumberFormat="1" applyFont="1" applyBorder="1" applyAlignment="1">
      <alignment horizontal="center" vertical="center"/>
    </xf>
    <xf numFmtId="49" fontId="5" fillId="0" borderId="22" xfId="0" applyNumberFormat="1" applyFont="1" applyBorder="1" applyAlignment="1">
      <alignment horizontal="center" vertical="center"/>
    </xf>
    <xf numFmtId="164" fontId="6" fillId="4" borderId="19" xfId="0" applyNumberFormat="1" applyFont="1" applyFill="1" applyBorder="1" applyAlignment="1" applyProtection="1">
      <alignment horizontal="center" vertical="center"/>
      <protection locked="0"/>
    </xf>
    <xf numFmtId="164" fontId="6" fillId="4" borderId="28" xfId="0" applyNumberFormat="1" applyFont="1" applyFill="1" applyBorder="1" applyAlignment="1" applyProtection="1">
      <alignment horizontal="center" vertical="center"/>
      <protection locked="0"/>
    </xf>
    <xf numFmtId="49" fontId="5" fillId="0" borderId="43" xfId="0" applyNumberFormat="1" applyFont="1" applyBorder="1" applyAlignment="1">
      <alignment horizontal="center" vertical="center"/>
    </xf>
    <xf numFmtId="164" fontId="6" fillId="4" borderId="20"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8" xfId="0" applyFont="1" applyBorder="1" applyAlignment="1">
      <alignment vertical="center" wrapText="1"/>
    </xf>
    <xf numFmtId="0" fontId="5" fillId="0" borderId="44" xfId="0" applyFont="1" applyBorder="1" applyAlignment="1">
      <alignment vertical="center" wrapText="1"/>
    </xf>
    <xf numFmtId="0" fontId="5" fillId="0" borderId="44" xfId="0" applyFont="1" applyBorder="1" applyAlignment="1">
      <alignment horizontal="center" vertical="center" wrapText="1"/>
    </xf>
    <xf numFmtId="0" fontId="5" fillId="0" borderId="3" xfId="0" applyFont="1" applyBorder="1" applyAlignment="1">
      <alignment vertical="center" wrapText="1"/>
    </xf>
    <xf numFmtId="0" fontId="5" fillId="0" borderId="42" xfId="0" applyFont="1" applyBorder="1" applyAlignment="1">
      <alignment vertical="center" wrapText="1"/>
    </xf>
    <xf numFmtId="0" fontId="5" fillId="0" borderId="42" xfId="0" applyFont="1" applyBorder="1" applyAlignment="1">
      <alignment horizontal="center" vertical="center" wrapText="1"/>
    </xf>
    <xf numFmtId="0" fontId="5" fillId="0" borderId="36" xfId="0" applyFont="1" applyBorder="1" applyAlignment="1">
      <alignment horizontal="center" vertical="center"/>
    </xf>
    <xf numFmtId="49" fontId="5" fillId="0" borderId="39" xfId="0" applyNumberFormat="1" applyFont="1" applyBorder="1" applyAlignment="1">
      <alignment horizontal="center" vertical="center" wrapText="1"/>
    </xf>
    <xf numFmtId="49" fontId="5" fillId="0" borderId="41" xfId="0" applyNumberFormat="1" applyFont="1" applyBorder="1" applyAlignment="1">
      <alignment horizontal="center" vertical="center"/>
    </xf>
    <xf numFmtId="0" fontId="5" fillId="0" borderId="29" xfId="0" applyFont="1" applyBorder="1" applyAlignment="1">
      <alignment vertical="center" wrapText="1"/>
    </xf>
    <xf numFmtId="49" fontId="11" fillId="0" borderId="17" xfId="0" applyNumberFormat="1" applyFont="1" applyBorder="1" applyAlignment="1">
      <alignment horizontal="center" vertical="center" wrapText="1"/>
    </xf>
    <xf numFmtId="49" fontId="5" fillId="0" borderId="35" xfId="0" applyNumberFormat="1" applyFont="1" applyBorder="1" applyAlignment="1">
      <alignment horizontal="center" vertical="center" wrapText="1"/>
    </xf>
    <xf numFmtId="164" fontId="5" fillId="4" borderId="28" xfId="0" applyNumberFormat="1" applyFont="1" applyFill="1" applyBorder="1" applyAlignment="1" applyProtection="1">
      <alignment horizontal="center" vertical="center"/>
      <protection locked="0"/>
    </xf>
    <xf numFmtId="164" fontId="5" fillId="4" borderId="19" xfId="0" applyNumberFormat="1" applyFont="1" applyFill="1" applyBorder="1" applyAlignment="1" applyProtection="1">
      <alignment horizontal="center" vertical="center"/>
      <protection locked="0"/>
    </xf>
    <xf numFmtId="164" fontId="5" fillId="4" borderId="20" xfId="0" applyNumberFormat="1" applyFont="1" applyFill="1" applyBorder="1" applyAlignment="1" applyProtection="1">
      <alignment horizontal="center" vertical="center"/>
      <protection locked="0"/>
    </xf>
    <xf numFmtId="4" fontId="4" fillId="0" borderId="0" xfId="0" applyNumberFormat="1" applyFont="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49" fontId="11" fillId="0" borderId="8" xfId="0" applyNumberFormat="1" applyFont="1" applyBorder="1" applyAlignment="1">
      <alignment horizontal="center" vertical="center" wrapText="1"/>
    </xf>
    <xf numFmtId="4" fontId="5" fillId="0" borderId="45" xfId="0" applyNumberFormat="1" applyFont="1" applyBorder="1" applyAlignment="1">
      <alignment horizontal="center" vertical="center" wrapText="1"/>
    </xf>
    <xf numFmtId="0" fontId="5" fillId="0" borderId="26" xfId="0" applyFont="1" applyBorder="1" applyAlignment="1" applyProtection="1">
      <alignment horizontal="center" vertical="center" wrapText="1"/>
      <protection locked="0"/>
    </xf>
    <xf numFmtId="4" fontId="4" fillId="0" borderId="46" xfId="0" applyNumberFormat="1" applyFont="1" applyBorder="1" applyAlignment="1" applyProtection="1">
      <alignment horizontal="center" vertical="center"/>
      <protection locked="0"/>
    </xf>
    <xf numFmtId="49" fontId="11" fillId="0" borderId="29" xfId="0" applyNumberFormat="1" applyFont="1" applyBorder="1" applyAlignment="1">
      <alignment horizontal="center" vertical="center" wrapText="1"/>
    </xf>
    <xf numFmtId="0" fontId="5" fillId="0" borderId="37"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5" fillId="0" borderId="8" xfId="0" applyFont="1" applyBorder="1" applyAlignment="1" applyProtection="1">
      <alignment horizontal="left" vertical="center" wrapText="1"/>
      <protection locked="0"/>
    </xf>
    <xf numFmtId="49" fontId="5" fillId="0" borderId="47" xfId="0" applyNumberFormat="1" applyFont="1" applyBorder="1" applyAlignment="1">
      <alignment horizontal="center" vertical="center" wrapText="1"/>
    </xf>
    <xf numFmtId="4" fontId="4" fillId="0" borderId="37" xfId="0" applyNumberFormat="1" applyFont="1" applyBorder="1" applyAlignment="1" applyProtection="1">
      <alignment horizontal="center" vertical="center" wrapText="1"/>
      <protection locked="0"/>
    </xf>
    <xf numFmtId="4" fontId="4" fillId="0" borderId="26" xfId="0" applyNumberFormat="1" applyFont="1" applyBorder="1" applyAlignment="1" applyProtection="1">
      <alignment horizontal="center" vertical="center" wrapText="1"/>
      <protection locked="0"/>
    </xf>
    <xf numFmtId="4" fontId="4" fillId="0" borderId="48" xfId="0" applyNumberFormat="1" applyFont="1" applyBorder="1" applyAlignment="1" applyProtection="1">
      <alignment horizontal="center" vertical="center"/>
      <protection locked="0"/>
    </xf>
    <xf numFmtId="4" fontId="4" fillId="0" borderId="38" xfId="0" applyNumberFormat="1" applyFont="1" applyBorder="1" applyAlignment="1" applyProtection="1">
      <alignment horizontal="center" vertical="center" wrapText="1"/>
      <protection locked="0"/>
    </xf>
    <xf numFmtId="0" fontId="5" fillId="0" borderId="24" xfId="0" applyFont="1" applyBorder="1" applyAlignment="1">
      <alignment horizontal="center" vertical="center" wrapText="1"/>
    </xf>
    <xf numFmtId="4" fontId="5" fillId="0" borderId="50" xfId="0" applyNumberFormat="1" applyFont="1" applyBorder="1" applyAlignment="1">
      <alignment horizontal="center" vertical="center" wrapText="1"/>
    </xf>
    <xf numFmtId="0" fontId="5" fillId="0" borderId="24" xfId="0" applyFont="1" applyBorder="1" applyAlignment="1">
      <alignment vertical="center" wrapText="1"/>
    </xf>
    <xf numFmtId="0" fontId="5" fillId="0" borderId="11" xfId="0" applyFont="1" applyBorder="1" applyAlignment="1" applyProtection="1">
      <alignment horizontal="left" vertical="center" wrapText="1"/>
      <protection locked="0"/>
    </xf>
    <xf numFmtId="0" fontId="5" fillId="0" borderId="3" xfId="0" applyFont="1" applyBorder="1" applyAlignment="1" applyProtection="1">
      <alignment horizontal="center" vertical="center" wrapText="1"/>
      <protection locked="0"/>
    </xf>
    <xf numFmtId="4" fontId="5" fillId="0" borderId="49" xfId="0" applyNumberFormat="1" applyFont="1" applyBorder="1" applyAlignment="1">
      <alignment horizontal="center" vertical="center" wrapText="1"/>
    </xf>
    <xf numFmtId="4" fontId="4" fillId="0" borderId="49" xfId="0" applyNumberFormat="1" applyFont="1" applyBorder="1" applyAlignment="1" applyProtection="1">
      <alignment horizontal="center" vertical="center"/>
      <protection locked="0"/>
    </xf>
    <xf numFmtId="0" fontId="5" fillId="0" borderId="34" xfId="0" applyFont="1" applyBorder="1" applyAlignment="1">
      <alignment horizontal="center" vertical="center" wrapText="1"/>
    </xf>
    <xf numFmtId="0" fontId="5" fillId="0" borderId="29" xfId="0" applyFont="1" applyBorder="1" applyAlignment="1" applyProtection="1">
      <alignment horizontal="center" vertical="center" wrapText="1"/>
      <protection locked="0"/>
    </xf>
    <xf numFmtId="49" fontId="5" fillId="0" borderId="11" xfId="0" applyNumberFormat="1" applyFont="1" applyBorder="1" applyAlignment="1">
      <alignment horizontal="left" vertical="center" wrapText="1"/>
    </xf>
    <xf numFmtId="0" fontId="5" fillId="0" borderId="43" xfId="0" applyFont="1" applyBorder="1" applyAlignment="1" applyProtection="1">
      <alignment wrapText="1"/>
      <protection locked="0"/>
    </xf>
    <xf numFmtId="0" fontId="5" fillId="0" borderId="8"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41"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49" fontId="5" fillId="0" borderId="39" xfId="0" applyNumberFormat="1" applyFont="1" applyBorder="1" applyAlignment="1">
      <alignment horizontal="left" vertical="center" wrapText="1"/>
    </xf>
    <xf numFmtId="0" fontId="5" fillId="0" borderId="14" xfId="0"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1" xfId="0" applyNumberFormat="1" applyFont="1" applyBorder="1" applyAlignment="1">
      <alignment horizontal="center" vertical="center"/>
    </xf>
    <xf numFmtId="4" fontId="5" fillId="4" borderId="3" xfId="4" applyNumberFormat="1" applyFont="1" applyFill="1" applyBorder="1" applyAlignment="1" applyProtection="1">
      <alignment horizontal="center" vertical="center" wrapText="1"/>
      <protection locked="0"/>
    </xf>
    <xf numFmtId="0" fontId="20" fillId="0" borderId="1" xfId="2" applyFont="1" applyBorder="1" applyAlignment="1" applyProtection="1">
      <alignment horizontal="center" vertical="center" wrapText="1"/>
    </xf>
    <xf numFmtId="0" fontId="20" fillId="0" borderId="1" xfId="2" applyNumberFormat="1" applyFont="1" applyBorder="1" applyAlignment="1" applyProtection="1">
      <alignment horizontal="center" vertical="center" wrapText="1"/>
    </xf>
    <xf numFmtId="4" fontId="5" fillId="4" borderId="1" xfId="4" applyNumberFormat="1" applyFont="1" applyFill="1" applyBorder="1" applyAlignment="1" applyProtection="1">
      <alignment horizontal="center" vertical="center" wrapText="1"/>
      <protection locked="0"/>
    </xf>
    <xf numFmtId="0" fontId="20" fillId="0" borderId="8" xfId="2" applyFont="1" applyBorder="1" applyAlignment="1" applyProtection="1">
      <alignment horizontal="center" vertical="center" wrapText="1"/>
    </xf>
    <xf numFmtId="0" fontId="20" fillId="0" borderId="8" xfId="2" applyNumberFormat="1" applyFont="1" applyBorder="1" applyAlignment="1" applyProtection="1">
      <alignment horizontal="center" vertical="center" wrapText="1"/>
    </xf>
    <xf numFmtId="4" fontId="5" fillId="4" borderId="8" xfId="4" applyNumberFormat="1" applyFont="1" applyFill="1" applyBorder="1" applyAlignment="1" applyProtection="1">
      <alignment horizontal="center" vertical="center" wrapText="1"/>
      <protection locked="0"/>
    </xf>
    <xf numFmtId="0" fontId="20" fillId="0" borderId="24" xfId="2" applyFont="1" applyBorder="1" applyAlignment="1" applyProtection="1">
      <alignment horizontal="center" vertical="center" wrapText="1"/>
    </xf>
    <xf numFmtId="0" fontId="20" fillId="0" borderId="24" xfId="2" applyNumberFormat="1" applyFont="1" applyBorder="1" applyAlignment="1" applyProtection="1">
      <alignment horizontal="center" vertical="center" wrapText="1"/>
    </xf>
    <xf numFmtId="4" fontId="5" fillId="4" borderId="24" xfId="4" applyNumberFormat="1" applyFont="1" applyFill="1" applyBorder="1" applyAlignment="1" applyProtection="1">
      <alignment horizontal="center" vertical="center" wrapText="1"/>
      <protection locked="0"/>
    </xf>
    <xf numFmtId="49" fontId="5" fillId="0" borderId="29" xfId="0" applyNumberFormat="1" applyFont="1" applyBorder="1" applyAlignment="1">
      <alignment horizontal="center" vertical="center"/>
    </xf>
    <xf numFmtId="0" fontId="5" fillId="0" borderId="38" xfId="0" applyFont="1" applyBorder="1" applyAlignment="1" applyProtection="1">
      <alignment vertical="center" wrapText="1"/>
      <protection locked="0"/>
    </xf>
    <xf numFmtId="0" fontId="5" fillId="0" borderId="46" xfId="0" applyFont="1" applyBorder="1" applyAlignment="1" applyProtection="1">
      <alignment wrapText="1"/>
      <protection locked="0"/>
    </xf>
    <xf numFmtId="49" fontId="5" fillId="0" borderId="41" xfId="0" applyNumberFormat="1" applyFont="1" applyBorder="1" applyAlignment="1">
      <alignment horizontal="left" vertical="center" wrapText="1"/>
    </xf>
    <xf numFmtId="0" fontId="7" fillId="0" borderId="42" xfId="0" applyFont="1" applyBorder="1" applyAlignment="1" applyProtection="1">
      <alignment vertical="center" wrapText="1"/>
      <protection locked="0"/>
    </xf>
    <xf numFmtId="4" fontId="5" fillId="4" borderId="29" xfId="4" applyNumberFormat="1" applyFont="1" applyFill="1" applyBorder="1" applyAlignment="1" applyProtection="1">
      <alignment horizontal="center" vertical="center" wrapText="1"/>
      <protection locked="0"/>
    </xf>
    <xf numFmtId="49" fontId="5" fillId="0" borderId="43" xfId="0" applyNumberFormat="1" applyFont="1" applyBorder="1" applyAlignment="1">
      <alignment horizontal="left" vertical="center" wrapText="1"/>
    </xf>
    <xf numFmtId="0" fontId="20" fillId="0" borderId="34" xfId="2" applyFont="1" applyBorder="1" applyAlignment="1" applyProtection="1">
      <alignment horizontal="center" vertical="center" wrapText="1"/>
    </xf>
    <xf numFmtId="0" fontId="20" fillId="0" borderId="34" xfId="2" applyNumberFormat="1" applyFont="1" applyBorder="1" applyAlignment="1" applyProtection="1">
      <alignment horizontal="center" vertical="center" wrapText="1"/>
    </xf>
    <xf numFmtId="4" fontId="5" fillId="4" borderId="34" xfId="4" applyNumberFormat="1" applyFont="1" applyFill="1" applyBorder="1" applyAlignment="1" applyProtection="1">
      <alignment horizontal="center" vertical="center" wrapText="1"/>
      <protection locked="0"/>
    </xf>
    <xf numFmtId="49" fontId="5" fillId="0" borderId="36" xfId="0" applyNumberFormat="1" applyFont="1" applyBorder="1" applyAlignment="1">
      <alignment horizontal="center" vertical="center"/>
    </xf>
    <xf numFmtId="49" fontId="6" fillId="0" borderId="8" xfId="0" applyNumberFormat="1" applyFont="1" applyBorder="1" applyAlignment="1">
      <alignment horizontal="left" vertical="center" wrapText="1"/>
    </xf>
    <xf numFmtId="49" fontId="5" fillId="0" borderId="52" xfId="0" applyNumberFormat="1" applyFont="1" applyBorder="1" applyAlignment="1">
      <alignment horizontal="left" vertical="center" wrapText="1"/>
    </xf>
    <xf numFmtId="0" fontId="20" fillId="0" borderId="52" xfId="2" applyFont="1" applyBorder="1" applyAlignment="1" applyProtection="1">
      <alignment horizontal="center" vertical="center" wrapText="1"/>
    </xf>
    <xf numFmtId="0" fontId="20" fillId="0" borderId="52" xfId="2" applyNumberFormat="1" applyFont="1" applyBorder="1" applyAlignment="1" applyProtection="1">
      <alignment horizontal="center" vertical="center" wrapText="1"/>
    </xf>
    <xf numFmtId="49" fontId="5" fillId="0" borderId="34" xfId="0" applyNumberFormat="1" applyFont="1" applyBorder="1" applyAlignment="1">
      <alignment horizontal="center" vertical="center"/>
    </xf>
    <xf numFmtId="49" fontId="5" fillId="0" borderId="44" xfId="0" applyNumberFormat="1" applyFont="1" applyBorder="1" applyAlignment="1">
      <alignment horizontal="left" vertical="center" wrapText="1"/>
    </xf>
    <xf numFmtId="4" fontId="5" fillId="4" borderId="36" xfId="4" applyNumberFormat="1" applyFont="1" applyFill="1" applyBorder="1" applyAlignment="1" applyProtection="1">
      <alignment horizontal="center" vertical="center" wrapText="1"/>
      <protection locked="0"/>
    </xf>
    <xf numFmtId="0" fontId="20" fillId="0" borderId="29" xfId="2" applyFont="1" applyBorder="1" applyAlignment="1" applyProtection="1">
      <alignment horizontal="center" vertical="center" wrapText="1"/>
    </xf>
    <xf numFmtId="0" fontId="20" fillId="0" borderId="29" xfId="2" applyNumberFormat="1" applyFont="1" applyBorder="1" applyAlignment="1" applyProtection="1">
      <alignment horizontal="center" vertical="center" wrapText="1"/>
    </xf>
    <xf numFmtId="49" fontId="5" fillId="0" borderId="22" xfId="0" applyNumberFormat="1" applyFont="1" applyBorder="1" applyAlignment="1">
      <alignment horizontal="left" vertical="center" wrapText="1"/>
    </xf>
    <xf numFmtId="0" fontId="5" fillId="0" borderId="34" xfId="0" applyFont="1" applyBorder="1" applyAlignment="1">
      <alignment vertical="center" wrapText="1"/>
    </xf>
    <xf numFmtId="4" fontId="3" fillId="4" borderId="1" xfId="3" applyNumberFormat="1" applyFont="1" applyFill="1" applyBorder="1" applyAlignment="1" applyProtection="1">
      <alignment horizontal="center" vertical="center" wrapText="1"/>
      <protection locked="0"/>
    </xf>
    <xf numFmtId="49" fontId="21" fillId="0" borderId="7"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8" xfId="0" applyFont="1" applyBorder="1" applyAlignment="1">
      <alignment horizontal="center" vertical="center"/>
    </xf>
    <xf numFmtId="0" fontId="19" fillId="0" borderId="1" xfId="0" applyFont="1" applyBorder="1" applyAlignment="1">
      <alignment vertical="center" wrapText="1"/>
    </xf>
    <xf numFmtId="4" fontId="22" fillId="0" borderId="1" xfId="0" applyNumberFormat="1" applyFont="1" applyBorder="1" applyAlignment="1">
      <alignment horizontal="center" vertical="center"/>
    </xf>
    <xf numFmtId="0" fontId="6" fillId="0" borderId="29" xfId="0" applyFont="1" applyBorder="1" applyAlignment="1">
      <alignment horizontal="center" vertical="center"/>
    </xf>
    <xf numFmtId="49" fontId="6" fillId="0" borderId="29" xfId="0" applyNumberFormat="1" applyFont="1" applyBorder="1" applyAlignment="1">
      <alignment horizontal="center" vertical="center" wrapText="1"/>
    </xf>
    <xf numFmtId="4" fontId="3" fillId="4" borderId="28" xfId="4" applyNumberFormat="1" applyFont="1" applyFill="1" applyBorder="1" applyAlignment="1" applyProtection="1">
      <alignment horizontal="center" vertical="center" wrapText="1"/>
      <protection locked="0"/>
    </xf>
    <xf numFmtId="4" fontId="5" fillId="0" borderId="53" xfId="0" applyNumberFormat="1" applyFont="1" applyBorder="1" applyAlignment="1">
      <alignment horizontal="center" vertical="center" wrapText="1"/>
    </xf>
    <xf numFmtId="165" fontId="11" fillId="0" borderId="7" xfId="0" applyNumberFormat="1" applyFont="1" applyBorder="1" applyAlignment="1">
      <alignment horizontal="center" vertical="center" wrapText="1"/>
    </xf>
    <xf numFmtId="165" fontId="5" fillId="0" borderId="8" xfId="0" applyNumberFormat="1" applyFont="1" applyBorder="1" applyAlignment="1">
      <alignment horizontal="center" vertical="center" wrapText="1"/>
    </xf>
    <xf numFmtId="165" fontId="5" fillId="0" borderId="8" xfId="0" applyNumberFormat="1" applyFont="1" applyBorder="1" applyAlignment="1">
      <alignment horizontal="left" vertical="center" wrapText="1"/>
    </xf>
    <xf numFmtId="49" fontId="6" fillId="0" borderId="29" xfId="0" applyNumberFormat="1" applyFont="1" applyBorder="1" applyAlignment="1">
      <alignment horizontal="left" vertical="center" wrapText="1"/>
    </xf>
    <xf numFmtId="49" fontId="6" fillId="0" borderId="36" xfId="0" applyNumberFormat="1" applyFont="1" applyBorder="1" applyAlignment="1">
      <alignment horizontal="left" vertical="center" wrapText="1"/>
    </xf>
    <xf numFmtId="49" fontId="6" fillId="0" borderId="36" xfId="0" applyNumberFormat="1" applyFont="1" applyBorder="1" applyAlignment="1">
      <alignment horizontal="center" vertical="center" wrapText="1"/>
    </xf>
    <xf numFmtId="0" fontId="6" fillId="0" borderId="36" xfId="0" applyFont="1" applyBorder="1" applyAlignment="1">
      <alignment horizontal="center" vertical="center"/>
    </xf>
    <xf numFmtId="4" fontId="3" fillId="4" borderId="3" xfId="4" applyNumberFormat="1" applyFont="1" applyFill="1" applyBorder="1" applyAlignment="1" applyProtection="1">
      <alignment horizontal="center" vertical="center" wrapText="1"/>
      <protection locked="0"/>
    </xf>
    <xf numFmtId="4" fontId="3" fillId="0" borderId="13" xfId="0" applyNumberFormat="1" applyFont="1" applyBorder="1" applyAlignment="1" applyProtection="1">
      <alignment horizontal="center" vertical="center" wrapText="1"/>
      <protection locked="0"/>
    </xf>
    <xf numFmtId="4" fontId="3" fillId="0" borderId="15" xfId="0" applyNumberFormat="1" applyFont="1" applyBorder="1" applyAlignment="1" applyProtection="1">
      <alignment horizontal="center" vertical="center"/>
      <protection locked="0"/>
    </xf>
    <xf numFmtId="49" fontId="5" fillId="0" borderId="52" xfId="0" applyNumberFormat="1" applyFont="1" applyBorder="1" applyAlignment="1">
      <alignment horizontal="center" vertical="center" wrapText="1"/>
    </xf>
    <xf numFmtId="0" fontId="5" fillId="0" borderId="52" xfId="0" applyFont="1" applyBorder="1" applyAlignment="1">
      <alignment horizontal="center" vertical="center"/>
    </xf>
    <xf numFmtId="4" fontId="4" fillId="4" borderId="52" xfId="4" applyNumberFormat="1" applyFont="1" applyFill="1" applyBorder="1" applyAlignment="1" applyProtection="1">
      <alignment horizontal="center" vertical="center" wrapText="1"/>
      <protection locked="0"/>
    </xf>
    <xf numFmtId="49" fontId="6" fillId="0" borderId="34" xfId="0" applyNumberFormat="1" applyFont="1" applyBorder="1" applyAlignment="1">
      <alignment horizontal="center" vertical="center" wrapText="1"/>
    </xf>
    <xf numFmtId="0" fontId="5" fillId="0" borderId="48" xfId="0" applyFont="1" applyBorder="1" applyAlignment="1" applyProtection="1">
      <alignment wrapText="1"/>
      <protection locked="0"/>
    </xf>
    <xf numFmtId="49" fontId="5" fillId="0" borderId="54" xfId="0" applyNumberFormat="1" applyFont="1" applyBorder="1" applyAlignment="1">
      <alignment horizontal="center" vertical="center" wrapText="1"/>
    </xf>
    <xf numFmtId="0" fontId="23" fillId="0" borderId="29" xfId="0" applyFont="1" applyBorder="1" applyAlignment="1">
      <alignment vertical="center" wrapText="1"/>
    </xf>
    <xf numFmtId="49" fontId="23" fillId="0" borderId="29" xfId="0" applyNumberFormat="1" applyFont="1" applyBorder="1" applyAlignment="1">
      <alignment horizontal="left" vertical="center" wrapText="1"/>
    </xf>
    <xf numFmtId="49" fontId="23" fillId="0" borderId="29" xfId="0" applyNumberFormat="1" applyFont="1" applyBorder="1" applyAlignment="1">
      <alignment horizontal="center" vertical="center" wrapText="1"/>
    </xf>
    <xf numFmtId="49" fontId="23" fillId="0" borderId="41" xfId="0" applyNumberFormat="1" applyFont="1" applyBorder="1" applyAlignment="1">
      <alignment horizontal="left" vertical="center" wrapText="1"/>
    </xf>
    <xf numFmtId="0" fontId="23" fillId="0" borderId="29" xfId="0" applyFont="1" applyBorder="1" applyAlignment="1">
      <alignment horizontal="center" vertical="center" wrapText="1"/>
    </xf>
    <xf numFmtId="49" fontId="23" fillId="0" borderId="8" xfId="0" applyNumberFormat="1" applyFont="1" applyBorder="1" applyAlignment="1">
      <alignment horizontal="left" vertical="center" wrapText="1"/>
    </xf>
    <xf numFmtId="49" fontId="23" fillId="0" borderId="1" xfId="0" applyNumberFormat="1" applyFont="1" applyBorder="1" applyAlignment="1">
      <alignment horizontal="left" vertical="center" wrapText="1"/>
    </xf>
    <xf numFmtId="49" fontId="5" fillId="0" borderId="23" xfId="0" applyNumberFormat="1" applyFont="1" applyBorder="1" applyAlignment="1">
      <alignment horizontal="left" vertical="center" wrapText="1"/>
    </xf>
    <xf numFmtId="4" fontId="24" fillId="0" borderId="13" xfId="0" applyNumberFormat="1" applyFont="1" applyBorder="1" applyAlignment="1" applyProtection="1">
      <alignment horizontal="center" vertical="center" wrapText="1"/>
      <protection locked="0"/>
    </xf>
    <xf numFmtId="49" fontId="25" fillId="0" borderId="33" xfId="0" applyNumberFormat="1" applyFont="1" applyBorder="1" applyAlignment="1">
      <alignment horizontal="center" vertical="center" wrapText="1"/>
    </xf>
    <xf numFmtId="49" fontId="25" fillId="0" borderId="7" xfId="0" applyNumberFormat="1" applyFont="1" applyBorder="1" applyAlignment="1">
      <alignment horizontal="center" vertical="center" wrapText="1"/>
    </xf>
    <xf numFmtId="166" fontId="5" fillId="0" borderId="29" xfId="0" applyNumberFormat="1" applyFont="1" applyBorder="1" applyAlignment="1">
      <alignment horizontal="center" vertical="center"/>
    </xf>
    <xf numFmtId="49" fontId="21" fillId="0" borderId="31" xfId="0" applyNumberFormat="1" applyFont="1" applyBorder="1" applyAlignment="1">
      <alignment horizontal="center" vertical="center" wrapText="1"/>
    </xf>
    <xf numFmtId="49" fontId="6" fillId="0" borderId="8" xfId="0" applyNumberFormat="1" applyFont="1" applyBorder="1" applyAlignment="1">
      <alignment horizontal="center" vertical="center"/>
    </xf>
    <xf numFmtId="4" fontId="6" fillId="4" borderId="36" xfId="4" applyNumberFormat="1" applyFont="1" applyFill="1" applyBorder="1" applyAlignment="1" applyProtection="1">
      <alignment horizontal="center" vertical="center" wrapText="1"/>
      <protection locked="0"/>
    </xf>
    <xf numFmtId="4" fontId="6" fillId="0" borderId="27" xfId="0" applyNumberFormat="1" applyFont="1" applyBorder="1" applyAlignment="1">
      <alignment horizontal="center" vertical="center" wrapText="1"/>
    </xf>
    <xf numFmtId="49" fontId="21" fillId="0" borderId="33" xfId="0" applyNumberFormat="1" applyFont="1" applyBorder="1" applyAlignment="1">
      <alignment horizontal="center" vertical="center" wrapText="1"/>
    </xf>
    <xf numFmtId="49" fontId="6" fillId="0" borderId="29" xfId="0" applyNumberFormat="1" applyFont="1" applyBorder="1" applyAlignment="1">
      <alignment horizontal="center" vertical="center"/>
    </xf>
    <xf numFmtId="4" fontId="6" fillId="4" borderId="29" xfId="4" applyNumberFormat="1" applyFont="1" applyFill="1" applyBorder="1" applyAlignment="1" applyProtection="1">
      <alignment horizontal="center" vertical="center" wrapText="1"/>
      <protection locked="0"/>
    </xf>
    <xf numFmtId="4" fontId="6" fillId="0" borderId="30" xfId="0" applyNumberFormat="1" applyFont="1" applyBorder="1" applyAlignment="1">
      <alignment horizontal="center" vertical="center" wrapText="1"/>
    </xf>
    <xf numFmtId="49" fontId="21" fillId="0" borderId="17" xfId="0" applyNumberFormat="1" applyFont="1" applyBorder="1" applyAlignment="1">
      <alignment horizontal="center" vertical="center" wrapText="1"/>
    </xf>
    <xf numFmtId="49" fontId="6" fillId="0" borderId="34" xfId="0" applyNumberFormat="1" applyFont="1" applyBorder="1" applyAlignment="1">
      <alignment horizontal="center" vertical="center"/>
    </xf>
    <xf numFmtId="49" fontId="6" fillId="0" borderId="34" xfId="0" applyNumberFormat="1" applyFont="1" applyBorder="1" applyAlignment="1">
      <alignment horizontal="left" vertical="center" wrapText="1"/>
    </xf>
    <xf numFmtId="0" fontId="6" fillId="0" borderId="34" xfId="0" applyFont="1" applyBorder="1" applyAlignment="1">
      <alignment horizontal="center" vertical="center"/>
    </xf>
    <xf numFmtId="4" fontId="6" fillId="4" borderId="34" xfId="4" applyNumberFormat="1" applyFont="1" applyFill="1" applyBorder="1" applyAlignment="1" applyProtection="1">
      <alignment horizontal="center" vertical="center" wrapText="1"/>
      <protection locked="0"/>
    </xf>
    <xf numFmtId="4" fontId="6" fillId="4" borderId="8" xfId="4" applyNumberFormat="1" applyFont="1" applyFill="1" applyBorder="1" applyAlignment="1" applyProtection="1">
      <alignment horizontal="center" vertical="center" wrapText="1"/>
      <protection locked="0"/>
    </xf>
    <xf numFmtId="4" fontId="6" fillId="0" borderId="9" xfId="0" applyNumberFormat="1" applyFont="1" applyBorder="1" applyAlignment="1">
      <alignment horizontal="center" vertical="center" wrapText="1"/>
    </xf>
    <xf numFmtId="49" fontId="6" fillId="0" borderId="3" xfId="0" applyNumberFormat="1" applyFont="1" applyBorder="1" applyAlignment="1">
      <alignment horizontal="center" vertical="center"/>
    </xf>
    <xf numFmtId="4" fontId="6" fillId="0" borderId="50"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36" xfId="0" applyNumberFormat="1" applyFont="1" applyBorder="1" applyAlignment="1">
      <alignment horizontal="center" vertical="center" wrapText="1"/>
    </xf>
    <xf numFmtId="49" fontId="11" fillId="0" borderId="52"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49" fontId="11" fillId="0" borderId="14" xfId="0" applyNumberFormat="1" applyFont="1" applyBorder="1" applyAlignment="1">
      <alignment horizontal="center" vertical="center" wrapText="1"/>
    </xf>
    <xf numFmtId="49" fontId="11" fillId="0" borderId="16" xfId="0" applyNumberFormat="1" applyFont="1" applyBorder="1" applyAlignment="1">
      <alignment horizontal="center" vertical="center" wrapText="1"/>
    </xf>
    <xf numFmtId="49" fontId="11" fillId="0" borderId="34" xfId="0" applyNumberFormat="1" applyFont="1" applyBorder="1" applyAlignment="1">
      <alignment horizontal="center" vertical="center" wrapText="1"/>
    </xf>
    <xf numFmtId="0" fontId="27" fillId="0" borderId="29" xfId="0" applyFont="1" applyBorder="1" applyAlignment="1">
      <alignment vertical="center" wrapText="1"/>
    </xf>
    <xf numFmtId="49" fontId="27" fillId="0" borderId="1" xfId="0" applyNumberFormat="1" applyFont="1" applyBorder="1" applyAlignment="1">
      <alignment horizontal="left" vertical="center" wrapText="1"/>
    </xf>
    <xf numFmtId="49" fontId="27" fillId="0" borderId="1" xfId="0" applyNumberFormat="1" applyFont="1" applyBorder="1" applyAlignment="1">
      <alignment horizontal="center" vertical="center" wrapText="1"/>
    </xf>
    <xf numFmtId="0" fontId="27" fillId="0" borderId="29" xfId="0" applyFont="1" applyBorder="1" applyAlignment="1">
      <alignment horizontal="center" vertical="center"/>
    </xf>
    <xf numFmtId="49" fontId="27" fillId="0" borderId="29" xfId="0" applyNumberFormat="1" applyFont="1" applyBorder="1" applyAlignment="1">
      <alignment horizontal="left" vertical="center" wrapText="1"/>
    </xf>
    <xf numFmtId="49" fontId="27" fillId="0" borderId="29" xfId="0" applyNumberFormat="1" applyFont="1" applyBorder="1" applyAlignment="1">
      <alignment horizontal="center" vertical="center" wrapText="1"/>
    </xf>
    <xf numFmtId="0" fontId="5" fillId="0" borderId="1" xfId="2" applyFont="1" applyBorder="1" applyAlignment="1" applyProtection="1">
      <alignment horizontal="center" vertical="center" wrapText="1"/>
    </xf>
    <xf numFmtId="0" fontId="5" fillId="0" borderId="1" xfId="2" applyNumberFormat="1" applyFont="1" applyBorder="1" applyAlignment="1" applyProtection="1">
      <alignment horizontal="center" vertical="center" wrapText="1"/>
    </xf>
    <xf numFmtId="49" fontId="5" fillId="0" borderId="51" xfId="0" applyNumberFormat="1" applyFont="1" applyBorder="1" applyAlignment="1">
      <alignment horizontal="left" vertical="center" wrapText="1"/>
    </xf>
    <xf numFmtId="0" fontId="5" fillId="0" borderId="42" xfId="0" applyFont="1" applyBorder="1" applyAlignment="1" applyProtection="1">
      <alignment vertical="center" wrapText="1"/>
      <protection locked="0"/>
    </xf>
    <xf numFmtId="0" fontId="5" fillId="0" borderId="8" xfId="2" applyFont="1" applyBorder="1" applyAlignment="1" applyProtection="1">
      <alignment horizontal="center" vertical="center" wrapText="1"/>
    </xf>
    <xf numFmtId="0" fontId="5" fillId="0" borderId="8" xfId="2" applyNumberFormat="1" applyFont="1" applyBorder="1" applyAlignment="1" applyProtection="1">
      <alignment horizontal="center" vertical="center" wrapText="1"/>
    </xf>
    <xf numFmtId="0" fontId="27" fillId="0" borderId="29" xfId="0" applyFont="1" applyBorder="1" applyAlignment="1">
      <alignment horizontal="center" vertical="center" wrapText="1"/>
    </xf>
    <xf numFmtId="0" fontId="27" fillId="0" borderId="1" xfId="0" applyFont="1" applyBorder="1" applyAlignment="1">
      <alignment vertical="center" wrapText="1"/>
    </xf>
    <xf numFmtId="49" fontId="27" fillId="0" borderId="41" xfId="0" applyNumberFormat="1" applyFont="1" applyBorder="1" applyAlignment="1">
      <alignment horizontal="center" vertical="center"/>
    </xf>
    <xf numFmtId="49" fontId="27" fillId="0" borderId="8" xfId="0" applyNumberFormat="1" applyFont="1" applyBorder="1" applyAlignment="1">
      <alignment horizontal="center" vertical="center"/>
    </xf>
    <xf numFmtId="49" fontId="27" fillId="0" borderId="29" xfId="0" applyNumberFormat="1" applyFont="1" applyBorder="1" applyAlignment="1">
      <alignment horizontal="center" vertical="center"/>
    </xf>
    <xf numFmtId="49" fontId="27" fillId="0" borderId="41" xfId="0" applyNumberFormat="1" applyFont="1" applyBorder="1" applyAlignment="1">
      <alignment horizontal="left" vertical="center" wrapText="1"/>
    </xf>
    <xf numFmtId="0" fontId="27" fillId="0" borderId="1" xfId="2" applyFont="1" applyBorder="1" applyAlignment="1" applyProtection="1">
      <alignment horizontal="center" vertical="center" wrapText="1"/>
    </xf>
    <xf numFmtId="0" fontId="27" fillId="0" borderId="1" xfId="2" applyNumberFormat="1" applyFont="1" applyBorder="1" applyAlignment="1" applyProtection="1">
      <alignment horizontal="center" vertical="center" wrapText="1"/>
    </xf>
    <xf numFmtId="49" fontId="27" fillId="0" borderId="22" xfId="0" applyNumberFormat="1" applyFont="1" applyBorder="1" applyAlignment="1">
      <alignment horizontal="left" vertical="center" wrapText="1"/>
    </xf>
    <xf numFmtId="49" fontId="27" fillId="0" borderId="51" xfId="0" applyNumberFormat="1" applyFont="1" applyBorder="1" applyAlignment="1">
      <alignment horizontal="left" vertical="center" wrapText="1"/>
    </xf>
    <xf numFmtId="0" fontId="27" fillId="0" borderId="8" xfId="0" applyFont="1" applyBorder="1" applyAlignment="1" applyProtection="1">
      <alignment vertical="center" wrapText="1"/>
      <protection locked="0"/>
    </xf>
    <xf numFmtId="0" fontId="27" fillId="0" borderId="8" xfId="2" applyFont="1" applyBorder="1" applyAlignment="1" applyProtection="1">
      <alignment horizontal="center" vertical="center" wrapText="1"/>
    </xf>
    <xf numFmtId="0" fontId="27" fillId="0" borderId="8" xfId="2" applyNumberFormat="1" applyFont="1" applyBorder="1" applyAlignment="1" applyProtection="1">
      <alignment horizontal="center" vertical="center" wrapText="1"/>
    </xf>
    <xf numFmtId="0" fontId="27" fillId="0" borderId="29" xfId="2" applyFont="1" applyBorder="1" applyAlignment="1" applyProtection="1">
      <alignment horizontal="center" vertical="center" wrapText="1"/>
    </xf>
    <xf numFmtId="0" fontId="27" fillId="0" borderId="3" xfId="2" applyNumberFormat="1" applyFont="1" applyBorder="1" applyAlignment="1" applyProtection="1">
      <alignment horizontal="center" vertical="center" wrapText="1"/>
    </xf>
    <xf numFmtId="0" fontId="27" fillId="0" borderId="29" xfId="2" applyNumberFormat="1" applyFont="1" applyBorder="1" applyAlignment="1" applyProtection="1">
      <alignment horizontal="center" vertical="center" wrapText="1"/>
    </xf>
    <xf numFmtId="49" fontId="27" fillId="0" borderId="8" xfId="0" applyNumberFormat="1" applyFont="1" applyBorder="1" applyAlignment="1">
      <alignment horizontal="left" vertical="center" wrapText="1"/>
    </xf>
    <xf numFmtId="49" fontId="27" fillId="0" borderId="8" xfId="0" applyNumberFormat="1" applyFont="1" applyBorder="1" applyAlignment="1">
      <alignment horizontal="center" vertical="center" wrapText="1"/>
    </xf>
    <xf numFmtId="0" fontId="27" fillId="0" borderId="8" xfId="0" applyFont="1" applyBorder="1" applyAlignment="1">
      <alignment horizontal="center" vertical="center"/>
    </xf>
    <xf numFmtId="0" fontId="27" fillId="0" borderId="56" xfId="0" applyFont="1" applyBorder="1" applyAlignment="1" applyProtection="1">
      <alignment vertical="center" wrapText="1"/>
      <protection locked="0"/>
    </xf>
    <xf numFmtId="0" fontId="27" fillId="0" borderId="24" xfId="2" applyFont="1" applyBorder="1" applyAlignment="1" applyProtection="1">
      <alignment horizontal="center" vertical="center" wrapText="1"/>
    </xf>
    <xf numFmtId="0" fontId="27" fillId="0" borderId="24" xfId="2" applyNumberFormat="1" applyFont="1" applyBorder="1" applyAlignment="1" applyProtection="1">
      <alignment horizontal="center" vertical="center" wrapText="1"/>
    </xf>
    <xf numFmtId="49" fontId="29" fillId="0" borderId="33" xfId="0" applyNumberFormat="1" applyFont="1" applyBorder="1" applyAlignment="1">
      <alignment horizontal="center" vertical="center" wrapText="1"/>
    </xf>
    <xf numFmtId="49" fontId="29" fillId="0" borderId="7" xfId="0" applyNumberFormat="1" applyFont="1" applyBorder="1" applyAlignment="1">
      <alignment horizontal="center" vertical="center" wrapText="1"/>
    </xf>
    <xf numFmtId="0" fontId="28" fillId="0" borderId="7" xfId="2" applyFont="1" applyBorder="1" applyAlignment="1" applyProtection="1">
      <alignment horizontal="center" vertical="center" wrapText="1"/>
    </xf>
    <xf numFmtId="0" fontId="28" fillId="0" borderId="20" xfId="2" applyFont="1" applyBorder="1" applyAlignment="1" applyProtection="1">
      <alignment horizontal="center" vertical="center" wrapText="1"/>
    </xf>
    <xf numFmtId="0" fontId="28" fillId="0" borderId="8" xfId="2" applyFont="1" applyBorder="1" applyAlignment="1" applyProtection="1">
      <alignment horizontal="center" vertical="center" wrapText="1"/>
    </xf>
    <xf numFmtId="0" fontId="28" fillId="0" borderId="8" xfId="2" applyNumberFormat="1" applyFont="1" applyBorder="1" applyAlignment="1" applyProtection="1">
      <alignment horizontal="center" vertical="center" wrapText="1"/>
    </xf>
    <xf numFmtId="0" fontId="28" fillId="0" borderId="8" xfId="1" applyFont="1" applyBorder="1" applyAlignment="1" applyProtection="1">
      <alignment horizontal="center" vertical="center" wrapText="1"/>
    </xf>
    <xf numFmtId="0" fontId="28" fillId="0" borderId="9" xfId="1" applyFont="1" applyBorder="1" applyAlignment="1" applyProtection="1">
      <alignment horizontal="center" vertical="center" wrapText="1"/>
    </xf>
    <xf numFmtId="49" fontId="29" fillId="0" borderId="2" xfId="0" applyNumberFormat="1" applyFont="1" applyBorder="1" applyAlignment="1">
      <alignment horizontal="center" vertical="center" wrapText="1"/>
    </xf>
    <xf numFmtId="49" fontId="27" fillId="0" borderId="18" xfId="0" applyNumberFormat="1" applyFont="1" applyBorder="1" applyAlignment="1">
      <alignment horizontal="center" vertical="center"/>
    </xf>
    <xf numFmtId="49" fontId="27" fillId="0" borderId="3" xfId="0" applyNumberFormat="1" applyFont="1" applyBorder="1" applyAlignment="1">
      <alignment horizontal="left" vertical="center" wrapText="1"/>
    </xf>
    <xf numFmtId="49" fontId="27" fillId="0" borderId="3" xfId="0" applyNumberFormat="1" applyFont="1" applyBorder="1" applyAlignment="1">
      <alignment horizontal="center" vertical="center" wrapText="1"/>
    </xf>
    <xf numFmtId="0" fontId="27" fillId="0" borderId="3" xfId="0" applyFont="1" applyBorder="1" applyAlignment="1">
      <alignment horizontal="center" vertical="center"/>
    </xf>
    <xf numFmtId="4" fontId="28" fillId="4" borderId="3" xfId="3" applyNumberFormat="1" applyFont="1" applyFill="1" applyBorder="1" applyAlignment="1" applyProtection="1">
      <alignment horizontal="center" vertical="center" wrapText="1"/>
      <protection locked="0"/>
    </xf>
    <xf numFmtId="4" fontId="27" fillId="0" borderId="4" xfId="0" applyNumberFormat="1" applyFont="1" applyBorder="1" applyAlignment="1">
      <alignment horizontal="center" vertical="center" wrapText="1"/>
    </xf>
    <xf numFmtId="49" fontId="29" fillId="0" borderId="5" xfId="0" applyNumberFormat="1" applyFont="1" applyBorder="1" applyAlignment="1">
      <alignment horizontal="center" vertical="center" wrapText="1"/>
    </xf>
    <xf numFmtId="49" fontId="27" fillId="0" borderId="19" xfId="0" applyNumberFormat="1" applyFont="1" applyBorder="1" applyAlignment="1">
      <alignment horizontal="center" vertical="center"/>
    </xf>
    <xf numFmtId="0" fontId="27" fillId="0" borderId="1" xfId="0" applyFont="1" applyBorder="1" applyAlignment="1">
      <alignment horizontal="center" vertical="center"/>
    </xf>
    <xf numFmtId="4" fontId="28" fillId="4" borderId="1" xfId="3" applyNumberFormat="1" applyFont="1" applyFill="1" applyBorder="1" applyAlignment="1" applyProtection="1">
      <alignment horizontal="center" vertical="center" wrapText="1"/>
      <protection locked="0"/>
    </xf>
    <xf numFmtId="4" fontId="27" fillId="0" borderId="6" xfId="0" applyNumberFormat="1" applyFont="1" applyBorder="1" applyAlignment="1">
      <alignment horizontal="center" vertical="center" wrapText="1"/>
    </xf>
    <xf numFmtId="0" fontId="28" fillId="0" borderId="0" xfId="4" applyFont="1" applyAlignment="1">
      <alignment vertical="center" wrapText="1"/>
    </xf>
    <xf numFmtId="0" fontId="28" fillId="0" borderId="0" xfId="4" applyFont="1" applyAlignment="1">
      <alignment vertical="center"/>
    </xf>
    <xf numFmtId="0" fontId="28" fillId="0" borderId="26" xfId="3" applyFont="1" applyBorder="1" applyAlignment="1">
      <alignment horizontal="center" vertical="center" wrapText="1"/>
    </xf>
    <xf numFmtId="4" fontId="28" fillId="0" borderId="27" xfId="3" applyNumberFormat="1" applyFont="1" applyBorder="1" applyAlignment="1">
      <alignment horizontal="center" vertical="center" wrapText="1"/>
    </xf>
    <xf numFmtId="4" fontId="4" fillId="0" borderId="55" xfId="0" applyNumberFormat="1" applyFont="1" applyBorder="1" applyAlignment="1" applyProtection="1">
      <alignment horizontal="center" vertical="center" wrapText="1"/>
      <protection locked="0"/>
    </xf>
    <xf numFmtId="49" fontId="5" fillId="0" borderId="24" xfId="0" applyNumberFormat="1" applyFont="1" applyBorder="1" applyAlignment="1">
      <alignment horizontal="center" vertical="center"/>
    </xf>
    <xf numFmtId="0" fontId="6" fillId="0" borderId="24" xfId="0" applyFont="1" applyBorder="1" applyAlignment="1">
      <alignment horizontal="center" vertical="center"/>
    </xf>
    <xf numFmtId="2" fontId="5" fillId="0" borderId="8" xfId="0" applyNumberFormat="1" applyFont="1" applyBorder="1" applyAlignment="1">
      <alignment horizontal="center" vertical="center"/>
    </xf>
    <xf numFmtId="0" fontId="9"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5" fillId="0" borderId="31" xfId="0" applyFont="1" applyBorder="1" applyAlignment="1" applyProtection="1">
      <alignment horizontal="center" vertical="center" wrapText="1"/>
      <protection locked="0"/>
    </xf>
    <xf numFmtId="4" fontId="5" fillId="0" borderId="16" xfId="0" applyNumberFormat="1" applyFont="1" applyBorder="1" applyAlignment="1" applyProtection="1">
      <alignment horizontal="center" vertical="center" wrapText="1"/>
      <protection locked="0"/>
    </xf>
    <xf numFmtId="4" fontId="5" fillId="0" borderId="17" xfId="0" applyNumberFormat="1" applyFont="1" applyBorder="1" applyAlignment="1" applyProtection="1">
      <alignment horizontal="center" vertical="center" wrapText="1"/>
      <protection locked="0"/>
    </xf>
    <xf numFmtId="0" fontId="28" fillId="3" borderId="10" xfId="1" applyFont="1" applyFill="1" applyBorder="1" applyAlignment="1" applyProtection="1">
      <alignment horizontal="center" vertical="center"/>
    </xf>
    <xf numFmtId="0" fontId="28" fillId="3" borderId="11" xfId="1" applyFont="1" applyFill="1" applyBorder="1" applyAlignment="1" applyProtection="1">
      <alignment horizontal="center" vertical="center"/>
    </xf>
    <xf numFmtId="0" fontId="28" fillId="3" borderId="12" xfId="1" applyFont="1" applyFill="1" applyBorder="1" applyAlignment="1" applyProtection="1">
      <alignment horizontal="center"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4" fillId="5" borderId="22" xfId="0" applyFont="1" applyFill="1" applyBorder="1" applyAlignment="1">
      <alignment horizontal="center" vertical="center"/>
    </xf>
    <xf numFmtId="0" fontId="14" fillId="5" borderId="23" xfId="0" applyFont="1" applyFill="1" applyBorder="1" applyAlignment="1">
      <alignment horizontal="center" vertical="center"/>
    </xf>
    <xf numFmtId="0" fontId="14" fillId="5" borderId="19" xfId="0" applyFont="1" applyFill="1" applyBorder="1" applyAlignment="1">
      <alignment horizontal="center" vertical="center"/>
    </xf>
    <xf numFmtId="0" fontId="16" fillId="0" borderId="0" xfId="0" applyFont="1" applyAlignment="1">
      <alignment horizontal="left" vertical="center" wrapText="1"/>
    </xf>
    <xf numFmtId="0" fontId="26" fillId="0" borderId="0" xfId="0" applyFont="1" applyAlignment="1">
      <alignment horizontal="left" vertical="center" wrapText="1"/>
    </xf>
  </cellXfs>
  <cellStyles count="6">
    <cellStyle name="Įprastas" xfId="0" builtinId="0"/>
    <cellStyle name="Įprastas 2" xfId="5" xr:uid="{00000000-0005-0000-0000-00000100000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0"/>
  <sheetViews>
    <sheetView topLeftCell="A221" zoomScale="70" zoomScaleNormal="70" workbookViewId="0">
      <selection activeCell="B241" sqref="B241"/>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8" ht="39.9" customHeight="1" x14ac:dyDescent="0.25">
      <c r="A1" s="339" t="s">
        <v>330</v>
      </c>
      <c r="B1" s="339"/>
      <c r="C1" s="339"/>
      <c r="D1" s="339"/>
      <c r="E1" s="339"/>
      <c r="F1" s="339"/>
      <c r="G1" s="339"/>
    </row>
    <row r="2" spans="1:8" ht="21.75" customHeight="1" thickBot="1" x14ac:dyDescent="0.3">
      <c r="A2" s="1"/>
      <c r="B2" s="1"/>
      <c r="C2" s="1"/>
      <c r="D2" s="1"/>
      <c r="E2" s="20"/>
      <c r="F2" s="1"/>
      <c r="G2" s="1"/>
    </row>
    <row r="3" spans="1:8" x14ac:dyDescent="0.25">
      <c r="A3" s="340" t="s">
        <v>468</v>
      </c>
      <c r="B3" s="341"/>
      <c r="C3" s="341"/>
      <c r="D3" s="341"/>
      <c r="E3" s="341"/>
      <c r="F3" s="341"/>
      <c r="G3" s="342"/>
    </row>
    <row r="4" spans="1:8" ht="28.2" thickBot="1" x14ac:dyDescent="0.3">
      <c r="A4" s="31" t="s">
        <v>38</v>
      </c>
      <c r="B4" s="48" t="s">
        <v>0</v>
      </c>
      <c r="C4" s="32" t="s">
        <v>1</v>
      </c>
      <c r="D4" s="32" t="s">
        <v>2</v>
      </c>
      <c r="E4" s="33" t="s">
        <v>3</v>
      </c>
      <c r="F4" s="34" t="s">
        <v>4</v>
      </c>
      <c r="G4" s="85" t="s">
        <v>5</v>
      </c>
    </row>
    <row r="5" spans="1:8" ht="29.25" customHeight="1" x14ac:dyDescent="0.25">
      <c r="A5" s="46" t="s">
        <v>6</v>
      </c>
      <c r="B5" s="44" t="s">
        <v>12</v>
      </c>
      <c r="C5" s="25" t="s">
        <v>331</v>
      </c>
      <c r="D5" s="26" t="s">
        <v>129</v>
      </c>
      <c r="E5" s="27">
        <v>13</v>
      </c>
      <c r="F5" s="28">
        <v>805</v>
      </c>
      <c r="G5" s="29">
        <f t="shared" ref="G5" si="0">ROUND((E5*F5),2)</f>
        <v>10465</v>
      </c>
    </row>
    <row r="6" spans="1:8" ht="29.25" customHeight="1" x14ac:dyDescent="0.25">
      <c r="A6" s="47" t="s">
        <v>6</v>
      </c>
      <c r="B6" s="45" t="s">
        <v>13</v>
      </c>
      <c r="C6" s="2" t="s">
        <v>1112</v>
      </c>
      <c r="D6" s="23" t="s">
        <v>18</v>
      </c>
      <c r="E6" s="21">
        <v>75</v>
      </c>
      <c r="F6" s="3">
        <v>4.95</v>
      </c>
      <c r="G6" s="30">
        <f t="shared" ref="G6:G10" si="1">ROUND((E6*F6),2)</f>
        <v>371.25</v>
      </c>
    </row>
    <row r="7" spans="1:8" ht="31.5" customHeight="1" x14ac:dyDescent="0.25">
      <c r="A7" s="47" t="s">
        <v>6</v>
      </c>
      <c r="B7" s="45" t="s">
        <v>56</v>
      </c>
      <c r="C7" s="2" t="s">
        <v>333</v>
      </c>
      <c r="D7" s="23" t="s">
        <v>18</v>
      </c>
      <c r="E7" s="21">
        <v>65</v>
      </c>
      <c r="F7" s="3">
        <v>13.11</v>
      </c>
      <c r="G7" s="30">
        <f t="shared" si="1"/>
        <v>852.15</v>
      </c>
    </row>
    <row r="8" spans="1:8" ht="29.25" customHeight="1" x14ac:dyDescent="0.25">
      <c r="A8" s="47" t="s">
        <v>6</v>
      </c>
      <c r="B8" s="45" t="s">
        <v>14</v>
      </c>
      <c r="C8" s="2" t="s">
        <v>1113</v>
      </c>
      <c r="D8" s="23" t="s">
        <v>18</v>
      </c>
      <c r="E8" s="21">
        <v>14</v>
      </c>
      <c r="F8" s="3">
        <v>8.4</v>
      </c>
      <c r="G8" s="30">
        <f t="shared" si="1"/>
        <v>117.6</v>
      </c>
    </row>
    <row r="9" spans="1:8" ht="33" customHeight="1" x14ac:dyDescent="0.25">
      <c r="A9" s="47" t="s">
        <v>6</v>
      </c>
      <c r="B9" s="45" t="s">
        <v>15</v>
      </c>
      <c r="C9" s="2" t="s">
        <v>1114</v>
      </c>
      <c r="D9" s="23" t="s">
        <v>18</v>
      </c>
      <c r="E9" s="21">
        <v>12</v>
      </c>
      <c r="F9" s="3">
        <v>26.22</v>
      </c>
      <c r="G9" s="30">
        <f t="shared" si="1"/>
        <v>314.64</v>
      </c>
      <c r="H9" s="36"/>
    </row>
    <row r="10" spans="1:8" ht="31.5" customHeight="1" x14ac:dyDescent="0.25">
      <c r="A10" s="47" t="s">
        <v>6</v>
      </c>
      <c r="B10" s="45" t="s">
        <v>16</v>
      </c>
      <c r="C10" s="2" t="s">
        <v>1115</v>
      </c>
      <c r="D10" s="23" t="s">
        <v>18</v>
      </c>
      <c r="E10" s="21">
        <v>5</v>
      </c>
      <c r="F10" s="3">
        <v>25.19</v>
      </c>
      <c r="G10" s="30">
        <f t="shared" si="1"/>
        <v>125.95</v>
      </c>
      <c r="H10" s="36"/>
    </row>
    <row r="11" spans="1:8" ht="31.5" customHeight="1" x14ac:dyDescent="0.25">
      <c r="A11" s="47" t="s">
        <v>6</v>
      </c>
      <c r="B11" s="45" t="s">
        <v>57</v>
      </c>
      <c r="C11" s="2" t="s">
        <v>1116</v>
      </c>
      <c r="D11" s="23" t="s">
        <v>18</v>
      </c>
      <c r="E11" s="21">
        <v>7</v>
      </c>
      <c r="F11" s="3">
        <v>39.33</v>
      </c>
      <c r="G11" s="30">
        <f t="shared" ref="G11" si="2">ROUND((E11*F11),2)</f>
        <v>275.31</v>
      </c>
    </row>
    <row r="12" spans="1:8" ht="29.25" customHeight="1" x14ac:dyDescent="0.25">
      <c r="A12" s="47" t="s">
        <v>6</v>
      </c>
      <c r="B12" s="45" t="s">
        <v>17</v>
      </c>
      <c r="C12" s="2" t="s">
        <v>1117</v>
      </c>
      <c r="D12" s="23" t="s">
        <v>10</v>
      </c>
      <c r="E12" s="21">
        <v>1426</v>
      </c>
      <c r="F12" s="3">
        <v>8.0500000000000007</v>
      </c>
      <c r="G12" s="30">
        <f t="shared" ref="G12:G47" si="3">ROUND((E12*F12),2)</f>
        <v>11479.3</v>
      </c>
    </row>
    <row r="13" spans="1:8" ht="31.5" customHeight="1" x14ac:dyDescent="0.25">
      <c r="A13" s="47" t="s">
        <v>6</v>
      </c>
      <c r="B13" s="45" t="s">
        <v>60</v>
      </c>
      <c r="C13" s="2" t="s">
        <v>1575</v>
      </c>
      <c r="D13" s="23" t="s">
        <v>67</v>
      </c>
      <c r="E13" s="21">
        <v>25.35</v>
      </c>
      <c r="F13" s="3">
        <v>8.25</v>
      </c>
      <c r="G13" s="30">
        <f t="shared" si="3"/>
        <v>209.14</v>
      </c>
    </row>
    <row r="14" spans="1:8" ht="29.25" customHeight="1" x14ac:dyDescent="0.25">
      <c r="A14" s="47" t="s">
        <v>6</v>
      </c>
      <c r="B14" s="45" t="s">
        <v>61</v>
      </c>
      <c r="C14" s="2" t="s">
        <v>1576</v>
      </c>
      <c r="D14" s="23" t="s">
        <v>10</v>
      </c>
      <c r="E14" s="21">
        <v>39</v>
      </c>
      <c r="F14" s="3">
        <v>12.36</v>
      </c>
      <c r="G14" s="30">
        <f t="shared" si="3"/>
        <v>482.04</v>
      </c>
    </row>
    <row r="15" spans="1:8" ht="29.25" customHeight="1" x14ac:dyDescent="0.25">
      <c r="A15" s="47" t="s">
        <v>6</v>
      </c>
      <c r="B15" s="45" t="s">
        <v>46</v>
      </c>
      <c r="C15" s="2" t="s">
        <v>335</v>
      </c>
      <c r="D15" s="23" t="s">
        <v>18</v>
      </c>
      <c r="E15" s="21">
        <v>337</v>
      </c>
      <c r="F15" s="3">
        <v>3.34</v>
      </c>
      <c r="G15" s="30">
        <f t="shared" si="3"/>
        <v>1125.58</v>
      </c>
    </row>
    <row r="16" spans="1:8" ht="33" customHeight="1" x14ac:dyDescent="0.25">
      <c r="A16" s="47" t="s">
        <v>6</v>
      </c>
      <c r="B16" s="45" t="s">
        <v>62</v>
      </c>
      <c r="C16" s="2" t="s">
        <v>1577</v>
      </c>
      <c r="D16" s="23" t="s">
        <v>67</v>
      </c>
      <c r="E16" s="21">
        <v>1</v>
      </c>
      <c r="F16" s="3">
        <v>8.25</v>
      </c>
      <c r="G16" s="30">
        <f t="shared" si="3"/>
        <v>8.25</v>
      </c>
      <c r="H16" s="36"/>
    </row>
    <row r="17" spans="1:9" ht="29.25" customHeight="1" x14ac:dyDescent="0.25">
      <c r="A17" s="47" t="s">
        <v>6</v>
      </c>
      <c r="B17" s="45" t="s">
        <v>94</v>
      </c>
      <c r="C17" s="2" t="s">
        <v>339</v>
      </c>
      <c r="D17" s="23" t="s">
        <v>9</v>
      </c>
      <c r="E17" s="21">
        <v>7.4</v>
      </c>
      <c r="F17" s="3">
        <v>509.73</v>
      </c>
      <c r="G17" s="30">
        <f t="shared" si="3"/>
        <v>3772</v>
      </c>
    </row>
    <row r="18" spans="1:9" ht="29.25" customHeight="1" x14ac:dyDescent="0.25">
      <c r="A18" s="47" t="s">
        <v>6</v>
      </c>
      <c r="B18" s="45" t="s">
        <v>95</v>
      </c>
      <c r="C18" s="2" t="s">
        <v>1578</v>
      </c>
      <c r="D18" s="23" t="s">
        <v>67</v>
      </c>
      <c r="E18" s="21">
        <v>18.41</v>
      </c>
      <c r="F18" s="3">
        <v>8.25</v>
      </c>
      <c r="G18" s="30">
        <f t="shared" si="3"/>
        <v>151.88</v>
      </c>
    </row>
    <row r="19" spans="1:9" ht="29.25" customHeight="1" x14ac:dyDescent="0.25">
      <c r="A19" s="47" t="s">
        <v>6</v>
      </c>
      <c r="B19" s="45" t="s">
        <v>96</v>
      </c>
      <c r="C19" s="2" t="s">
        <v>1247</v>
      </c>
      <c r="D19" s="23" t="s">
        <v>8</v>
      </c>
      <c r="E19" s="21">
        <v>39581</v>
      </c>
      <c r="F19" s="3">
        <v>3.84</v>
      </c>
      <c r="G19" s="30">
        <f t="shared" si="3"/>
        <v>151991.04000000001</v>
      </c>
    </row>
    <row r="20" spans="1:9" ht="29.25" customHeight="1" x14ac:dyDescent="0.25">
      <c r="A20" s="47" t="s">
        <v>6</v>
      </c>
      <c r="B20" s="45" t="s">
        <v>97</v>
      </c>
      <c r="C20" s="2" t="s">
        <v>340</v>
      </c>
      <c r="D20" s="23" t="s">
        <v>67</v>
      </c>
      <c r="E20" s="21">
        <v>17198</v>
      </c>
      <c r="F20" s="3">
        <v>-5.99</v>
      </c>
      <c r="G20" s="30">
        <f>ROUND((E20*F20),2)</f>
        <v>-103016.02</v>
      </c>
    </row>
    <row r="21" spans="1:9" ht="42.75" customHeight="1" thickBot="1" x14ac:dyDescent="0.3">
      <c r="A21" s="47" t="s">
        <v>6</v>
      </c>
      <c r="B21" s="45" t="s">
        <v>98</v>
      </c>
      <c r="C21" s="2" t="s">
        <v>337</v>
      </c>
      <c r="D21" s="23" t="s">
        <v>8</v>
      </c>
      <c r="E21" s="21">
        <v>34751</v>
      </c>
      <c r="F21" s="3">
        <v>0.98</v>
      </c>
      <c r="G21" s="30">
        <f t="shared" si="3"/>
        <v>34055.980000000003</v>
      </c>
    </row>
    <row r="22" spans="1:9" ht="42.75" customHeight="1" thickBot="1" x14ac:dyDescent="0.3">
      <c r="A22" s="68" t="s">
        <v>6</v>
      </c>
      <c r="B22" s="69" t="s">
        <v>99</v>
      </c>
      <c r="C22" s="62" t="s">
        <v>336</v>
      </c>
      <c r="D22" s="63" t="s">
        <v>8</v>
      </c>
      <c r="E22" s="64">
        <v>742000</v>
      </c>
      <c r="F22" s="81">
        <v>0.06</v>
      </c>
      <c r="G22" s="65">
        <f t="shared" si="3"/>
        <v>44520</v>
      </c>
      <c r="H22" s="38" t="s">
        <v>39</v>
      </c>
      <c r="I22" s="86">
        <f>ROUND(SUM(G5:G22),2)</f>
        <v>157301.09</v>
      </c>
    </row>
    <row r="23" spans="1:9" ht="55.2" x14ac:dyDescent="0.25">
      <c r="A23" s="82" t="s">
        <v>1120</v>
      </c>
      <c r="B23" s="83" t="s">
        <v>19</v>
      </c>
      <c r="C23" s="77" t="s">
        <v>332</v>
      </c>
      <c r="D23" s="78" t="s">
        <v>18</v>
      </c>
      <c r="E23" s="79">
        <v>21</v>
      </c>
      <c r="F23" s="114">
        <v>4.95</v>
      </c>
      <c r="G23" s="71">
        <f t="shared" si="3"/>
        <v>103.95</v>
      </c>
    </row>
    <row r="24" spans="1:9" ht="55.2" x14ac:dyDescent="0.25">
      <c r="A24" s="47" t="s">
        <v>1120</v>
      </c>
      <c r="B24" s="45" t="s">
        <v>20</v>
      </c>
      <c r="C24" s="2" t="s">
        <v>333</v>
      </c>
      <c r="D24" s="23" t="s">
        <v>18</v>
      </c>
      <c r="E24" s="21">
        <v>15</v>
      </c>
      <c r="F24" s="3">
        <v>13.11</v>
      </c>
      <c r="G24" s="30">
        <f t="shared" si="3"/>
        <v>196.65</v>
      </c>
    </row>
    <row r="25" spans="1:9" ht="55.2" x14ac:dyDescent="0.25">
      <c r="A25" s="47" t="s">
        <v>1120</v>
      </c>
      <c r="B25" s="83" t="s">
        <v>21</v>
      </c>
      <c r="C25" s="2" t="s">
        <v>334</v>
      </c>
      <c r="D25" s="23" t="s">
        <v>10</v>
      </c>
      <c r="E25" s="21">
        <v>32</v>
      </c>
      <c r="F25" s="3">
        <v>8.0500000000000007</v>
      </c>
      <c r="G25" s="30">
        <f t="shared" si="3"/>
        <v>257.60000000000002</v>
      </c>
    </row>
    <row r="26" spans="1:9" ht="55.2" x14ac:dyDescent="0.25">
      <c r="A26" s="47" t="s">
        <v>1120</v>
      </c>
      <c r="B26" s="45" t="s">
        <v>22</v>
      </c>
      <c r="C26" s="2" t="s">
        <v>1579</v>
      </c>
      <c r="D26" s="23" t="s">
        <v>10</v>
      </c>
      <c r="E26" s="21">
        <v>16.5</v>
      </c>
      <c r="F26" s="3">
        <v>22.14</v>
      </c>
      <c r="G26" s="30">
        <f t="shared" si="3"/>
        <v>365.31</v>
      </c>
    </row>
    <row r="27" spans="1:9" ht="55.2" x14ac:dyDescent="0.25">
      <c r="A27" s="47" t="s">
        <v>1120</v>
      </c>
      <c r="B27" s="83" t="s">
        <v>23</v>
      </c>
      <c r="C27" s="2" t="s">
        <v>1580</v>
      </c>
      <c r="D27" s="23" t="s">
        <v>67</v>
      </c>
      <c r="E27" s="21">
        <v>1.08</v>
      </c>
      <c r="F27" s="3">
        <v>8.25</v>
      </c>
      <c r="G27" s="30">
        <f t="shared" si="3"/>
        <v>8.91</v>
      </c>
    </row>
    <row r="28" spans="1:9" ht="42.75" customHeight="1" x14ac:dyDescent="0.25">
      <c r="A28" s="47" t="s">
        <v>1120</v>
      </c>
      <c r="B28" s="45" t="s">
        <v>24</v>
      </c>
      <c r="C28" s="2" t="s">
        <v>335</v>
      </c>
      <c r="D28" s="23" t="s">
        <v>18</v>
      </c>
      <c r="E28" s="21">
        <v>30</v>
      </c>
      <c r="F28" s="3">
        <v>3.34</v>
      </c>
      <c r="G28" s="30">
        <f t="shared" si="3"/>
        <v>100.2</v>
      </c>
    </row>
    <row r="29" spans="1:9" ht="42.75" customHeight="1" x14ac:dyDescent="0.25">
      <c r="A29" s="47" t="s">
        <v>1120</v>
      </c>
      <c r="B29" s="83" t="s">
        <v>25</v>
      </c>
      <c r="C29" s="2" t="s">
        <v>1581</v>
      </c>
      <c r="D29" s="23" t="s">
        <v>67</v>
      </c>
      <c r="E29" s="21">
        <v>0.15</v>
      </c>
      <c r="F29" s="3">
        <v>8.25</v>
      </c>
      <c r="G29" s="30">
        <f t="shared" si="3"/>
        <v>1.24</v>
      </c>
    </row>
    <row r="30" spans="1:9" ht="55.2" x14ac:dyDescent="0.25">
      <c r="A30" s="47" t="s">
        <v>1120</v>
      </c>
      <c r="B30" s="45" t="s">
        <v>26</v>
      </c>
      <c r="C30" s="2" t="s">
        <v>341</v>
      </c>
      <c r="D30" s="23" t="s">
        <v>8</v>
      </c>
      <c r="E30" s="21">
        <v>7</v>
      </c>
      <c r="F30" s="3">
        <v>17.489999999999998</v>
      </c>
      <c r="G30" s="30">
        <f t="shared" si="3"/>
        <v>122.43</v>
      </c>
    </row>
    <row r="31" spans="1:9" ht="55.2" x14ac:dyDescent="0.25">
      <c r="A31" s="47" t="s">
        <v>1120</v>
      </c>
      <c r="B31" s="83" t="s">
        <v>27</v>
      </c>
      <c r="C31" s="2" t="s">
        <v>1247</v>
      </c>
      <c r="D31" s="23" t="s">
        <v>8</v>
      </c>
      <c r="E31" s="21">
        <v>3439</v>
      </c>
      <c r="F31" s="3">
        <v>4.09</v>
      </c>
      <c r="G31" s="30">
        <f t="shared" si="3"/>
        <v>14065.51</v>
      </c>
      <c r="H31" s="19"/>
    </row>
    <row r="32" spans="1:9" ht="55.8" thickBot="1" x14ac:dyDescent="0.3">
      <c r="A32" s="47" t="s">
        <v>1120</v>
      </c>
      <c r="B32" s="45" t="s">
        <v>68</v>
      </c>
      <c r="C32" s="2" t="s">
        <v>340</v>
      </c>
      <c r="D32" s="23" t="s">
        <v>67</v>
      </c>
      <c r="E32" s="21">
        <v>2191</v>
      </c>
      <c r="F32" s="3">
        <v>-5.99</v>
      </c>
      <c r="G32" s="30">
        <f t="shared" si="3"/>
        <v>-13124.09</v>
      </c>
    </row>
    <row r="33" spans="1:9" ht="55.8" thickBot="1" x14ac:dyDescent="0.3">
      <c r="A33" s="68" t="s">
        <v>1120</v>
      </c>
      <c r="B33" s="69" t="s">
        <v>69</v>
      </c>
      <c r="C33" s="62" t="s">
        <v>1118</v>
      </c>
      <c r="D33" s="63" t="s">
        <v>9</v>
      </c>
      <c r="E33" s="64">
        <v>1437</v>
      </c>
      <c r="F33" s="81">
        <v>5.03</v>
      </c>
      <c r="G33" s="65">
        <f t="shared" si="3"/>
        <v>7228.11</v>
      </c>
      <c r="H33" s="38" t="s">
        <v>40</v>
      </c>
      <c r="I33" s="86">
        <f>ROUND(SUM(G23:G33),2)</f>
        <v>9325.82</v>
      </c>
    </row>
    <row r="34" spans="1:9" ht="55.2" x14ac:dyDescent="0.25">
      <c r="A34" s="82" t="s">
        <v>1121</v>
      </c>
      <c r="B34" s="83" t="s">
        <v>34</v>
      </c>
      <c r="C34" s="77" t="s">
        <v>332</v>
      </c>
      <c r="D34" s="78" t="s">
        <v>18</v>
      </c>
      <c r="E34" s="79">
        <v>13</v>
      </c>
      <c r="F34" s="114">
        <v>4.95</v>
      </c>
      <c r="G34" s="71">
        <f t="shared" si="3"/>
        <v>64.349999999999994</v>
      </c>
    </row>
    <row r="35" spans="1:9" ht="55.2" x14ac:dyDescent="0.25">
      <c r="A35" s="47" t="s">
        <v>1121</v>
      </c>
      <c r="B35" s="45" t="s">
        <v>35</v>
      </c>
      <c r="C35" s="2" t="s">
        <v>333</v>
      </c>
      <c r="D35" s="23" t="s">
        <v>18</v>
      </c>
      <c r="E35" s="21">
        <v>19</v>
      </c>
      <c r="F35" s="3">
        <v>13.11</v>
      </c>
      <c r="G35" s="30">
        <f t="shared" si="3"/>
        <v>249.09</v>
      </c>
    </row>
    <row r="36" spans="1:9" ht="55.2" x14ac:dyDescent="0.25">
      <c r="A36" s="47" t="s">
        <v>1121</v>
      </c>
      <c r="B36" s="83" t="s">
        <v>36</v>
      </c>
      <c r="C36" s="2" t="s">
        <v>334</v>
      </c>
      <c r="D36" s="23" t="s">
        <v>10</v>
      </c>
      <c r="E36" s="21">
        <v>48</v>
      </c>
      <c r="F36" s="3">
        <v>8.0500000000000007</v>
      </c>
      <c r="G36" s="30">
        <f t="shared" si="3"/>
        <v>386.4</v>
      </c>
    </row>
    <row r="37" spans="1:9" ht="55.2" x14ac:dyDescent="0.25">
      <c r="A37" s="47" t="s">
        <v>1121</v>
      </c>
      <c r="B37" s="45" t="s">
        <v>37</v>
      </c>
      <c r="C37" s="2" t="s">
        <v>1579</v>
      </c>
      <c r="D37" s="23" t="s">
        <v>10</v>
      </c>
      <c r="E37" s="21">
        <v>17.399999999999999</v>
      </c>
      <c r="F37" s="3">
        <v>22.14</v>
      </c>
      <c r="G37" s="30">
        <f t="shared" si="3"/>
        <v>385.24</v>
      </c>
    </row>
    <row r="38" spans="1:9" ht="55.2" x14ac:dyDescent="0.25">
      <c r="A38" s="47" t="s">
        <v>1121</v>
      </c>
      <c r="B38" s="83" t="s">
        <v>82</v>
      </c>
      <c r="C38" s="2" t="s">
        <v>1575</v>
      </c>
      <c r="D38" s="23" t="s">
        <v>67</v>
      </c>
      <c r="E38" s="21">
        <v>1.79</v>
      </c>
      <c r="F38" s="3">
        <v>8.25</v>
      </c>
      <c r="G38" s="30">
        <f t="shared" si="3"/>
        <v>14.77</v>
      </c>
    </row>
    <row r="39" spans="1:9" ht="55.2" x14ac:dyDescent="0.25">
      <c r="A39" s="47" t="s">
        <v>1121</v>
      </c>
      <c r="B39" s="45" t="s">
        <v>105</v>
      </c>
      <c r="C39" s="2" t="s">
        <v>1582</v>
      </c>
      <c r="D39" s="23" t="s">
        <v>10</v>
      </c>
      <c r="E39" s="21">
        <v>13</v>
      </c>
      <c r="F39" s="3">
        <v>22.14</v>
      </c>
      <c r="G39" s="30">
        <f t="shared" si="3"/>
        <v>287.82</v>
      </c>
    </row>
    <row r="40" spans="1:9" ht="55.2" x14ac:dyDescent="0.25">
      <c r="A40" s="47" t="s">
        <v>1121</v>
      </c>
      <c r="B40" s="83" t="s">
        <v>106</v>
      </c>
      <c r="C40" s="2" t="s">
        <v>335</v>
      </c>
      <c r="D40" s="23" t="s">
        <v>18</v>
      </c>
      <c r="E40" s="21">
        <v>27</v>
      </c>
      <c r="F40" s="3">
        <v>3.34</v>
      </c>
      <c r="G40" s="30">
        <f t="shared" si="3"/>
        <v>90.18</v>
      </c>
    </row>
    <row r="41" spans="1:9" ht="55.2" x14ac:dyDescent="0.25">
      <c r="A41" s="47" t="s">
        <v>1121</v>
      </c>
      <c r="B41" s="45" t="s">
        <v>107</v>
      </c>
      <c r="C41" s="2" t="s">
        <v>1577</v>
      </c>
      <c r="D41" s="23" t="s">
        <v>67</v>
      </c>
      <c r="E41" s="21">
        <v>0.17399999999999999</v>
      </c>
      <c r="F41" s="3">
        <v>8.25</v>
      </c>
      <c r="G41" s="30">
        <f t="shared" si="3"/>
        <v>1.44</v>
      </c>
    </row>
    <row r="42" spans="1:9" ht="55.2" x14ac:dyDescent="0.25">
      <c r="A42" s="47" t="s">
        <v>1121</v>
      </c>
      <c r="B42" s="83" t="s">
        <v>108</v>
      </c>
      <c r="C42" s="2" t="s">
        <v>341</v>
      </c>
      <c r="D42" s="23" t="s">
        <v>8</v>
      </c>
      <c r="E42" s="21">
        <v>8.5</v>
      </c>
      <c r="F42" s="3">
        <v>17.489999999999998</v>
      </c>
      <c r="G42" s="30">
        <f t="shared" si="3"/>
        <v>148.66999999999999</v>
      </c>
    </row>
    <row r="43" spans="1:9" ht="55.2" x14ac:dyDescent="0.25">
      <c r="A43" s="47" t="s">
        <v>1121</v>
      </c>
      <c r="B43" s="45" t="s">
        <v>109</v>
      </c>
      <c r="C43" s="2" t="s">
        <v>342</v>
      </c>
      <c r="D43" s="23" t="s">
        <v>18</v>
      </c>
      <c r="E43" s="21">
        <v>2</v>
      </c>
      <c r="F43" s="3">
        <v>11.5</v>
      </c>
      <c r="G43" s="30">
        <f t="shared" si="3"/>
        <v>23</v>
      </c>
    </row>
    <row r="44" spans="1:9" ht="55.2" x14ac:dyDescent="0.25">
      <c r="A44" s="47" t="s">
        <v>1121</v>
      </c>
      <c r="B44" s="83" t="s">
        <v>110</v>
      </c>
      <c r="C44" s="2" t="s">
        <v>343</v>
      </c>
      <c r="D44" s="23" t="s">
        <v>67</v>
      </c>
      <c r="E44" s="21">
        <v>1.98</v>
      </c>
      <c r="F44" s="3">
        <v>8.25</v>
      </c>
      <c r="G44" s="30">
        <f t="shared" si="3"/>
        <v>16.34</v>
      </c>
    </row>
    <row r="45" spans="1:9" ht="55.2" x14ac:dyDescent="0.25">
      <c r="A45" s="47" t="s">
        <v>1121</v>
      </c>
      <c r="B45" s="45" t="s">
        <v>111</v>
      </c>
      <c r="C45" s="2" t="s">
        <v>1247</v>
      </c>
      <c r="D45" s="23" t="s">
        <v>8</v>
      </c>
      <c r="E45" s="21">
        <v>3219</v>
      </c>
      <c r="F45" s="3">
        <v>4.09</v>
      </c>
      <c r="G45" s="30">
        <f t="shared" si="3"/>
        <v>13165.71</v>
      </c>
      <c r="H45" s="19"/>
    </row>
    <row r="46" spans="1:9" ht="55.8" thickBot="1" x14ac:dyDescent="0.3">
      <c r="A46" s="47" t="s">
        <v>1121</v>
      </c>
      <c r="B46" s="83" t="s">
        <v>112</v>
      </c>
      <c r="C46" s="2" t="s">
        <v>340</v>
      </c>
      <c r="D46" s="23" t="s">
        <v>67</v>
      </c>
      <c r="E46" s="21">
        <v>2051</v>
      </c>
      <c r="F46" s="3">
        <v>-5.99</v>
      </c>
      <c r="G46" s="30">
        <f t="shared" si="3"/>
        <v>-12285.49</v>
      </c>
    </row>
    <row r="47" spans="1:9" ht="55.8" thickBot="1" x14ac:dyDescent="0.3">
      <c r="A47" s="47" t="s">
        <v>1121</v>
      </c>
      <c r="B47" s="45" t="s">
        <v>113</v>
      </c>
      <c r="C47" s="2" t="s">
        <v>1118</v>
      </c>
      <c r="D47" s="23" t="s">
        <v>9</v>
      </c>
      <c r="E47" s="21">
        <v>1362</v>
      </c>
      <c r="F47" s="3">
        <v>5.03</v>
      </c>
      <c r="G47" s="30">
        <f t="shared" si="3"/>
        <v>6850.86</v>
      </c>
      <c r="H47" s="38" t="s">
        <v>41</v>
      </c>
      <c r="I47" s="86">
        <f>ROUND(SUM(G34:G47),2)</f>
        <v>9398.3799999999992</v>
      </c>
    </row>
    <row r="48" spans="1:9" s="10" customFormat="1" ht="32.25" customHeight="1" x14ac:dyDescent="0.25">
      <c r="A48" s="46" t="s">
        <v>1122</v>
      </c>
      <c r="B48" s="44" t="s">
        <v>71</v>
      </c>
      <c r="C48" s="25" t="s">
        <v>358</v>
      </c>
      <c r="D48" s="26" t="s">
        <v>9</v>
      </c>
      <c r="E48" s="27">
        <v>150428</v>
      </c>
      <c r="F48" s="99">
        <v>1.79</v>
      </c>
      <c r="G48" s="29">
        <f t="shared" ref="G48:G83" si="4">ROUND((E48*F48),2)</f>
        <v>269266.12</v>
      </c>
      <c r="H48" s="87"/>
      <c r="I48" s="87"/>
    </row>
    <row r="49" spans="1:9" s="10" customFormat="1" ht="41.4" x14ac:dyDescent="0.25">
      <c r="A49" s="47" t="s">
        <v>1122</v>
      </c>
      <c r="B49" s="45" t="s">
        <v>72</v>
      </c>
      <c r="C49" s="2" t="s">
        <v>359</v>
      </c>
      <c r="D49" s="23" t="s">
        <v>9</v>
      </c>
      <c r="E49" s="21">
        <v>1850</v>
      </c>
      <c r="F49" s="100">
        <v>5.03</v>
      </c>
      <c r="G49" s="30">
        <f t="shared" ref="G49:G59" si="5">ROUND((E49*F49),2)</f>
        <v>9305.5</v>
      </c>
      <c r="H49" s="87"/>
      <c r="I49" s="87"/>
    </row>
    <row r="50" spans="1:9" s="10" customFormat="1" ht="33" customHeight="1" x14ac:dyDescent="0.25">
      <c r="A50" s="47" t="s">
        <v>1122</v>
      </c>
      <c r="B50" s="45" t="s">
        <v>73</v>
      </c>
      <c r="C50" s="2" t="s">
        <v>360</v>
      </c>
      <c r="D50" s="23" t="s">
        <v>9</v>
      </c>
      <c r="E50" s="21">
        <v>27765</v>
      </c>
      <c r="F50" s="100">
        <v>2.48</v>
      </c>
      <c r="G50" s="30">
        <f t="shared" ref="G50:G53" si="6">ROUND((E50*F50),2)</f>
        <v>68857.2</v>
      </c>
      <c r="H50" s="87"/>
      <c r="I50" s="87"/>
    </row>
    <row r="51" spans="1:9" s="10" customFormat="1" ht="33" customHeight="1" x14ac:dyDescent="0.25">
      <c r="A51" s="47" t="s">
        <v>1122</v>
      </c>
      <c r="B51" s="45" t="s">
        <v>74</v>
      </c>
      <c r="C51" s="2" t="s">
        <v>344</v>
      </c>
      <c r="D51" s="23" t="s">
        <v>9</v>
      </c>
      <c r="E51" s="21">
        <v>135077</v>
      </c>
      <c r="F51" s="100">
        <v>1.37</v>
      </c>
      <c r="G51" s="30">
        <f t="shared" si="6"/>
        <v>185055.49</v>
      </c>
      <c r="H51" s="87"/>
      <c r="I51" s="87"/>
    </row>
    <row r="52" spans="1:9" s="10" customFormat="1" ht="27.6" x14ac:dyDescent="0.25">
      <c r="A52" s="47" t="s">
        <v>1122</v>
      </c>
      <c r="B52" s="45" t="s">
        <v>75</v>
      </c>
      <c r="C52" s="2" t="s">
        <v>361</v>
      </c>
      <c r="D52" s="23" t="s">
        <v>9</v>
      </c>
      <c r="E52" s="21">
        <v>134925</v>
      </c>
      <c r="F52" s="100">
        <v>6.18</v>
      </c>
      <c r="G52" s="30">
        <f t="shared" si="6"/>
        <v>833836.5</v>
      </c>
      <c r="H52" s="87"/>
      <c r="I52" s="87"/>
    </row>
    <row r="53" spans="1:9" s="10" customFormat="1" ht="27.6" x14ac:dyDescent="0.25">
      <c r="A53" s="47" t="s">
        <v>1122</v>
      </c>
      <c r="B53" s="45" t="s">
        <v>76</v>
      </c>
      <c r="C53" s="2" t="s">
        <v>357</v>
      </c>
      <c r="D53" s="23" t="s">
        <v>9</v>
      </c>
      <c r="E53" s="21">
        <v>36719</v>
      </c>
      <c r="F53" s="100">
        <v>10.83</v>
      </c>
      <c r="G53" s="30">
        <f t="shared" si="6"/>
        <v>397666.77</v>
      </c>
      <c r="H53" s="87"/>
      <c r="I53" s="87"/>
    </row>
    <row r="54" spans="1:9" s="10" customFormat="1" ht="32.25" customHeight="1" x14ac:dyDescent="0.25">
      <c r="A54" s="47" t="s">
        <v>1122</v>
      </c>
      <c r="B54" s="45" t="s">
        <v>77</v>
      </c>
      <c r="C54" s="2" t="s">
        <v>345</v>
      </c>
      <c r="D54" s="23" t="s">
        <v>9</v>
      </c>
      <c r="E54" s="21">
        <v>33</v>
      </c>
      <c r="F54" s="100">
        <v>17.32</v>
      </c>
      <c r="G54" s="30">
        <f t="shared" si="5"/>
        <v>571.55999999999995</v>
      </c>
      <c r="H54" s="87"/>
      <c r="I54" s="87"/>
    </row>
    <row r="55" spans="1:9" s="10" customFormat="1" ht="32.25" customHeight="1" x14ac:dyDescent="0.25">
      <c r="A55" s="47" t="s">
        <v>1122</v>
      </c>
      <c r="B55" s="45" t="s">
        <v>122</v>
      </c>
      <c r="C55" s="2" t="s">
        <v>346</v>
      </c>
      <c r="D55" s="23" t="s">
        <v>8</v>
      </c>
      <c r="E55" s="21">
        <v>214308</v>
      </c>
      <c r="F55" s="100">
        <v>0.1</v>
      </c>
      <c r="G55" s="30">
        <f t="shared" si="5"/>
        <v>21430.799999999999</v>
      </c>
      <c r="H55" s="87"/>
      <c r="I55" s="87"/>
    </row>
    <row r="56" spans="1:9" s="10" customFormat="1" ht="32.25" customHeight="1" x14ac:dyDescent="0.25">
      <c r="A56" s="47" t="s">
        <v>1122</v>
      </c>
      <c r="B56" s="45" t="s">
        <v>123</v>
      </c>
      <c r="C56" s="2" t="s">
        <v>1123</v>
      </c>
      <c r="D56" s="23" t="s">
        <v>9</v>
      </c>
      <c r="E56" s="21">
        <v>64293</v>
      </c>
      <c r="F56" s="100">
        <v>1.48</v>
      </c>
      <c r="G56" s="30">
        <f t="shared" si="5"/>
        <v>95153.64</v>
      </c>
      <c r="I56" s="87"/>
    </row>
    <row r="57" spans="1:9" s="10" customFormat="1" ht="32.25" customHeight="1" x14ac:dyDescent="0.25">
      <c r="A57" s="47" t="s">
        <v>1122</v>
      </c>
      <c r="B57" s="45" t="s">
        <v>124</v>
      </c>
      <c r="C57" s="2" t="s">
        <v>348</v>
      </c>
      <c r="D57" s="23" t="s">
        <v>8</v>
      </c>
      <c r="E57" s="21">
        <v>50525</v>
      </c>
      <c r="F57" s="100">
        <v>0.13</v>
      </c>
      <c r="G57" s="30">
        <f t="shared" si="5"/>
        <v>6568.25</v>
      </c>
      <c r="H57" s="87"/>
      <c r="I57" s="87"/>
    </row>
    <row r="58" spans="1:9" s="10" customFormat="1" ht="32.25" customHeight="1" x14ac:dyDescent="0.25">
      <c r="A58" s="47" t="s">
        <v>1122</v>
      </c>
      <c r="B58" s="45" t="s">
        <v>125</v>
      </c>
      <c r="C58" s="2" t="s">
        <v>349</v>
      </c>
      <c r="D58" s="23" t="s">
        <v>8</v>
      </c>
      <c r="E58" s="21">
        <v>41230</v>
      </c>
      <c r="F58" s="100">
        <v>0.1</v>
      </c>
      <c r="G58" s="30">
        <f t="shared" si="5"/>
        <v>4123</v>
      </c>
      <c r="H58" s="87"/>
      <c r="I58" s="87"/>
    </row>
    <row r="59" spans="1:9" s="10" customFormat="1" ht="32.25" customHeight="1" x14ac:dyDescent="0.25">
      <c r="A59" s="47" t="s">
        <v>1122</v>
      </c>
      <c r="B59" s="45" t="s">
        <v>126</v>
      </c>
      <c r="C59" s="2" t="s">
        <v>350</v>
      </c>
      <c r="D59" s="23" t="s">
        <v>8</v>
      </c>
      <c r="E59" s="21">
        <v>9175</v>
      </c>
      <c r="F59" s="100">
        <v>0.16</v>
      </c>
      <c r="G59" s="30">
        <f t="shared" si="5"/>
        <v>1468</v>
      </c>
      <c r="H59" s="87"/>
      <c r="I59" s="87"/>
    </row>
    <row r="60" spans="1:9" s="10" customFormat="1" ht="32.25" customHeight="1" x14ac:dyDescent="0.25">
      <c r="A60" s="47" t="s">
        <v>1122</v>
      </c>
      <c r="B60" s="45" t="s">
        <v>260</v>
      </c>
      <c r="C60" s="2" t="s">
        <v>355</v>
      </c>
      <c r="D60" s="23" t="s">
        <v>9</v>
      </c>
      <c r="E60" s="21">
        <v>7448</v>
      </c>
      <c r="F60" s="100">
        <v>4.3899999999999997</v>
      </c>
      <c r="G60" s="30">
        <f t="shared" si="4"/>
        <v>32696.720000000001</v>
      </c>
      <c r="H60" s="87"/>
      <c r="I60" s="87"/>
    </row>
    <row r="61" spans="1:9" s="10" customFormat="1" ht="32.25" customHeight="1" x14ac:dyDescent="0.25">
      <c r="A61" s="47" t="s">
        <v>1122</v>
      </c>
      <c r="B61" s="45" t="s">
        <v>261</v>
      </c>
      <c r="C61" s="2" t="s">
        <v>351</v>
      </c>
      <c r="D61" s="23" t="s">
        <v>8</v>
      </c>
      <c r="E61" s="21">
        <v>65304</v>
      </c>
      <c r="F61" s="100">
        <v>1.86</v>
      </c>
      <c r="G61" s="30">
        <f t="shared" si="4"/>
        <v>121465.44</v>
      </c>
      <c r="H61" s="87"/>
      <c r="I61" s="87"/>
    </row>
    <row r="62" spans="1:9" s="10" customFormat="1" ht="32.25" customHeight="1" x14ac:dyDescent="0.25">
      <c r="A62" s="47" t="s">
        <v>1122</v>
      </c>
      <c r="B62" s="45" t="s">
        <v>262</v>
      </c>
      <c r="C62" s="2" t="s">
        <v>1583</v>
      </c>
      <c r="D62" s="23" t="s">
        <v>8</v>
      </c>
      <c r="E62" s="21">
        <v>9175</v>
      </c>
      <c r="F62" s="100">
        <v>2.15</v>
      </c>
      <c r="G62" s="30">
        <f t="shared" si="4"/>
        <v>19726.25</v>
      </c>
      <c r="H62" s="87"/>
      <c r="I62" s="87"/>
    </row>
    <row r="63" spans="1:9" s="10" customFormat="1" ht="32.25" customHeight="1" x14ac:dyDescent="0.25">
      <c r="A63" s="47" t="s">
        <v>1122</v>
      </c>
      <c r="B63" s="45" t="s">
        <v>263</v>
      </c>
      <c r="C63" s="2" t="s">
        <v>362</v>
      </c>
      <c r="D63" s="23" t="s">
        <v>9</v>
      </c>
      <c r="E63" s="21">
        <v>135352</v>
      </c>
      <c r="F63" s="100">
        <v>1.69</v>
      </c>
      <c r="G63" s="30">
        <f t="shared" si="4"/>
        <v>228744.88</v>
      </c>
      <c r="H63" s="87"/>
      <c r="I63" s="87"/>
    </row>
    <row r="64" spans="1:9" s="10" customFormat="1" ht="32.25" customHeight="1" x14ac:dyDescent="0.25">
      <c r="A64" s="47" t="s">
        <v>1122</v>
      </c>
      <c r="B64" s="45" t="s">
        <v>264</v>
      </c>
      <c r="C64" s="2" t="s">
        <v>353</v>
      </c>
      <c r="D64" s="23" t="s">
        <v>8</v>
      </c>
      <c r="E64" s="21">
        <v>5740</v>
      </c>
      <c r="F64" s="100">
        <v>7.79</v>
      </c>
      <c r="G64" s="30">
        <f t="shared" si="4"/>
        <v>44714.6</v>
      </c>
      <c r="I64" s="87"/>
    </row>
    <row r="65" spans="1:9" s="10" customFormat="1" ht="32.25" customHeight="1" thickBot="1" x14ac:dyDescent="0.3">
      <c r="A65" s="47" t="s">
        <v>1122</v>
      </c>
      <c r="B65" s="45" t="s">
        <v>265</v>
      </c>
      <c r="C65" s="2" t="s">
        <v>354</v>
      </c>
      <c r="D65" s="23" t="s">
        <v>8</v>
      </c>
      <c r="E65" s="21">
        <v>20711</v>
      </c>
      <c r="F65" s="100">
        <v>7.69</v>
      </c>
      <c r="G65" s="30">
        <f t="shared" si="4"/>
        <v>159267.59</v>
      </c>
      <c r="H65" s="87"/>
      <c r="I65" s="87"/>
    </row>
    <row r="66" spans="1:9" s="10" customFormat="1" ht="45" customHeight="1" thickBot="1" x14ac:dyDescent="0.3">
      <c r="A66" s="68" t="s">
        <v>1122</v>
      </c>
      <c r="B66" s="69" t="s">
        <v>266</v>
      </c>
      <c r="C66" s="62" t="s">
        <v>356</v>
      </c>
      <c r="D66" s="63" t="s">
        <v>8</v>
      </c>
      <c r="E66" s="64">
        <v>505</v>
      </c>
      <c r="F66" s="113">
        <v>1.85</v>
      </c>
      <c r="G66" s="65">
        <f t="shared" si="4"/>
        <v>934.25</v>
      </c>
      <c r="H66" s="38" t="s">
        <v>78</v>
      </c>
      <c r="I66" s="86">
        <f>ROUND(SUM(G48:G66),2)</f>
        <v>2500852.56</v>
      </c>
    </row>
    <row r="67" spans="1:9" s="10" customFormat="1" ht="41.4" x14ac:dyDescent="0.25">
      <c r="A67" s="82" t="s">
        <v>1124</v>
      </c>
      <c r="B67" s="83" t="s">
        <v>28</v>
      </c>
      <c r="C67" s="77" t="s">
        <v>367</v>
      </c>
      <c r="D67" s="78" t="s">
        <v>9</v>
      </c>
      <c r="E67" s="79">
        <v>16916</v>
      </c>
      <c r="F67" s="106">
        <v>1.79</v>
      </c>
      <c r="G67" s="71">
        <f t="shared" si="4"/>
        <v>30279.64</v>
      </c>
      <c r="H67" s="87"/>
      <c r="I67" s="87"/>
    </row>
    <row r="68" spans="1:9" s="10" customFormat="1" ht="33" customHeight="1" x14ac:dyDescent="0.25">
      <c r="A68" s="82" t="s">
        <v>1124</v>
      </c>
      <c r="B68" s="45" t="s">
        <v>29</v>
      </c>
      <c r="C68" s="2" t="s">
        <v>368</v>
      </c>
      <c r="D68" s="23" t="s">
        <v>9</v>
      </c>
      <c r="E68" s="21">
        <v>212350</v>
      </c>
      <c r="F68" s="100">
        <v>2.14</v>
      </c>
      <c r="G68" s="30">
        <f t="shared" si="4"/>
        <v>454429</v>
      </c>
      <c r="H68" s="87"/>
      <c r="I68" s="87"/>
    </row>
    <row r="69" spans="1:9" s="10" customFormat="1" ht="41.4" x14ac:dyDescent="0.25">
      <c r="A69" s="82" t="s">
        <v>1124</v>
      </c>
      <c r="B69" s="45" t="s">
        <v>30</v>
      </c>
      <c r="C69" s="2" t="s">
        <v>369</v>
      </c>
      <c r="D69" s="23" t="s">
        <v>9</v>
      </c>
      <c r="E69" s="21">
        <v>28178</v>
      </c>
      <c r="F69" s="100">
        <v>6.18</v>
      </c>
      <c r="G69" s="30">
        <f t="shared" si="4"/>
        <v>174140.04</v>
      </c>
      <c r="H69" s="87"/>
      <c r="I69" s="87"/>
    </row>
    <row r="70" spans="1:9" s="10" customFormat="1" ht="42" thickBot="1" x14ac:dyDescent="0.3">
      <c r="A70" s="82" t="s">
        <v>1124</v>
      </c>
      <c r="B70" s="45" t="s">
        <v>31</v>
      </c>
      <c r="C70" s="2" t="s">
        <v>370</v>
      </c>
      <c r="D70" s="23" t="s">
        <v>9</v>
      </c>
      <c r="E70" s="21">
        <v>110238</v>
      </c>
      <c r="F70" s="100">
        <v>10.83</v>
      </c>
      <c r="G70" s="30">
        <f t="shared" si="4"/>
        <v>1193877.54</v>
      </c>
      <c r="H70" s="87"/>
      <c r="I70" s="87"/>
    </row>
    <row r="71" spans="1:9" s="10" customFormat="1" ht="55.8" thickBot="1" x14ac:dyDescent="0.3">
      <c r="A71" s="68" t="s">
        <v>1124</v>
      </c>
      <c r="B71" s="69" t="s">
        <v>32</v>
      </c>
      <c r="C71" s="62" t="s">
        <v>371</v>
      </c>
      <c r="D71" s="63" t="s">
        <v>9</v>
      </c>
      <c r="E71" s="64">
        <v>73934</v>
      </c>
      <c r="F71" s="113">
        <v>5.2</v>
      </c>
      <c r="G71" s="65">
        <f t="shared" si="4"/>
        <v>384456.8</v>
      </c>
      <c r="H71" s="38" t="s">
        <v>42</v>
      </c>
      <c r="I71" s="86">
        <f>ROUND(SUM(G67:G71),2)</f>
        <v>2237183.02</v>
      </c>
    </row>
    <row r="72" spans="1:9" s="10" customFormat="1" ht="33" customHeight="1" x14ac:dyDescent="0.25">
      <c r="A72" s="82" t="s">
        <v>1125</v>
      </c>
      <c r="B72" s="83" t="s">
        <v>11</v>
      </c>
      <c r="C72" s="77" t="s">
        <v>363</v>
      </c>
      <c r="D72" s="78" t="s">
        <v>8</v>
      </c>
      <c r="E72" s="79">
        <v>19500</v>
      </c>
      <c r="F72" s="106">
        <v>4.9800000000000004</v>
      </c>
      <c r="G72" s="71">
        <f t="shared" si="4"/>
        <v>97110</v>
      </c>
      <c r="H72" s="87"/>
      <c r="I72" s="87"/>
    </row>
    <row r="73" spans="1:9" s="10" customFormat="1" ht="41.4" x14ac:dyDescent="0.25">
      <c r="A73" s="47" t="s">
        <v>1125</v>
      </c>
      <c r="B73" s="45" t="s">
        <v>83</v>
      </c>
      <c r="C73" s="2" t="s">
        <v>372</v>
      </c>
      <c r="D73" s="23" t="s">
        <v>9</v>
      </c>
      <c r="E73" s="21">
        <v>6255</v>
      </c>
      <c r="F73" s="100">
        <v>6.18</v>
      </c>
      <c r="G73" s="30">
        <f t="shared" si="4"/>
        <v>38655.9</v>
      </c>
      <c r="I73" s="87"/>
    </row>
    <row r="74" spans="1:9" s="10" customFormat="1" ht="41.4" x14ac:dyDescent="0.25">
      <c r="A74" s="47" t="s">
        <v>1125</v>
      </c>
      <c r="B74" s="45" t="s">
        <v>84</v>
      </c>
      <c r="C74" s="2" t="s">
        <v>373</v>
      </c>
      <c r="D74" s="23" t="s">
        <v>9</v>
      </c>
      <c r="E74" s="21">
        <v>6591</v>
      </c>
      <c r="F74" s="100">
        <v>14.51</v>
      </c>
      <c r="G74" s="30">
        <f t="shared" si="4"/>
        <v>95635.41</v>
      </c>
      <c r="H74" s="87"/>
      <c r="I74" s="87"/>
    </row>
    <row r="75" spans="1:9" s="10" customFormat="1" ht="33" customHeight="1" x14ac:dyDescent="0.25">
      <c r="A75" s="47" t="s">
        <v>1125</v>
      </c>
      <c r="B75" s="45" t="s">
        <v>85</v>
      </c>
      <c r="C75" s="2" t="s">
        <v>364</v>
      </c>
      <c r="D75" s="23" t="s">
        <v>8</v>
      </c>
      <c r="E75" s="21">
        <v>34827</v>
      </c>
      <c r="F75" s="100">
        <v>0.1</v>
      </c>
      <c r="G75" s="30">
        <f t="shared" si="4"/>
        <v>3482.7</v>
      </c>
      <c r="H75" s="87"/>
      <c r="I75" s="87"/>
    </row>
    <row r="76" spans="1:9" s="10" customFormat="1" ht="33" customHeight="1" x14ac:dyDescent="0.25">
      <c r="A76" s="47" t="s">
        <v>1125</v>
      </c>
      <c r="B76" s="45" t="s">
        <v>86</v>
      </c>
      <c r="C76" s="2" t="s">
        <v>350</v>
      </c>
      <c r="D76" s="23" t="s">
        <v>8</v>
      </c>
      <c r="E76" s="21">
        <v>3483</v>
      </c>
      <c r="F76" s="100">
        <v>0.16</v>
      </c>
      <c r="G76" s="30">
        <f t="shared" si="4"/>
        <v>557.28</v>
      </c>
      <c r="H76" s="87"/>
      <c r="I76" s="87"/>
    </row>
    <row r="77" spans="1:9" s="10" customFormat="1" ht="33" customHeight="1" x14ac:dyDescent="0.25">
      <c r="A77" s="47" t="s">
        <v>1125</v>
      </c>
      <c r="B77" s="45" t="s">
        <v>87</v>
      </c>
      <c r="C77" s="2" t="s">
        <v>355</v>
      </c>
      <c r="D77" s="23" t="s">
        <v>9</v>
      </c>
      <c r="E77" s="21">
        <v>3483</v>
      </c>
      <c r="F77" s="100">
        <v>4.3899999999999997</v>
      </c>
      <c r="G77" s="30">
        <f t="shared" si="4"/>
        <v>15290.37</v>
      </c>
      <c r="H77" s="87"/>
      <c r="I77" s="87"/>
    </row>
    <row r="78" spans="1:9" s="10" customFormat="1" ht="33" customHeight="1" thickBot="1" x14ac:dyDescent="0.3">
      <c r="A78" s="47" t="s">
        <v>1125</v>
      </c>
      <c r="B78" s="45" t="s">
        <v>88</v>
      </c>
      <c r="C78" s="2" t="s">
        <v>365</v>
      </c>
      <c r="D78" s="23" t="s">
        <v>8</v>
      </c>
      <c r="E78" s="21">
        <v>31344</v>
      </c>
      <c r="F78" s="100">
        <v>1.86</v>
      </c>
      <c r="G78" s="30">
        <f t="shared" si="4"/>
        <v>58299.839999999997</v>
      </c>
      <c r="H78" s="87"/>
      <c r="I78" s="87"/>
    </row>
    <row r="79" spans="1:9" s="10" customFormat="1" ht="33" customHeight="1" thickBot="1" x14ac:dyDescent="0.3">
      <c r="A79" s="95" t="s">
        <v>1125</v>
      </c>
      <c r="B79" s="69" t="s">
        <v>89</v>
      </c>
      <c r="C79" s="62" t="s">
        <v>1584</v>
      </c>
      <c r="D79" s="63" t="s">
        <v>8</v>
      </c>
      <c r="E79" s="64">
        <v>3483</v>
      </c>
      <c r="F79" s="113">
        <v>2.15</v>
      </c>
      <c r="G79" s="65">
        <f t="shared" si="4"/>
        <v>7488.45</v>
      </c>
      <c r="H79" s="38" t="s">
        <v>59</v>
      </c>
      <c r="I79" s="86">
        <f>ROUND(SUM(G72:G79),2)</f>
        <v>316519.95</v>
      </c>
    </row>
    <row r="80" spans="1:9" s="10" customFormat="1" ht="55.2" x14ac:dyDescent="0.25">
      <c r="A80" s="46" t="s">
        <v>1126</v>
      </c>
      <c r="B80" s="83" t="s">
        <v>63</v>
      </c>
      <c r="C80" s="77" t="s">
        <v>504</v>
      </c>
      <c r="D80" s="78" t="s">
        <v>9</v>
      </c>
      <c r="E80" s="79">
        <v>4146</v>
      </c>
      <c r="F80" s="106">
        <v>1.79</v>
      </c>
      <c r="G80" s="71">
        <f t="shared" si="4"/>
        <v>7421.34</v>
      </c>
      <c r="H80" s="87"/>
      <c r="I80" s="87"/>
    </row>
    <row r="81" spans="1:9" s="10" customFormat="1" ht="55.2" x14ac:dyDescent="0.25">
      <c r="A81" s="82" t="s">
        <v>1126</v>
      </c>
      <c r="B81" s="45" t="s">
        <v>194</v>
      </c>
      <c r="C81" s="2" t="s">
        <v>364</v>
      </c>
      <c r="D81" s="23" t="s">
        <v>8</v>
      </c>
      <c r="E81" s="21">
        <v>41872</v>
      </c>
      <c r="F81" s="100">
        <v>0.1</v>
      </c>
      <c r="G81" s="30">
        <f t="shared" si="4"/>
        <v>4187.2</v>
      </c>
      <c r="H81" s="87"/>
      <c r="I81" s="87"/>
    </row>
    <row r="82" spans="1:9" s="10" customFormat="1" ht="55.8" thickBot="1" x14ac:dyDescent="0.3">
      <c r="A82" s="82" t="s">
        <v>1126</v>
      </c>
      <c r="B82" s="45" t="s">
        <v>195</v>
      </c>
      <c r="C82" s="2" t="s">
        <v>366</v>
      </c>
      <c r="D82" s="23" t="s">
        <v>8</v>
      </c>
      <c r="E82" s="21">
        <v>41454</v>
      </c>
      <c r="F82" s="100">
        <v>1.86</v>
      </c>
      <c r="G82" s="30">
        <f t="shared" si="4"/>
        <v>77104.44</v>
      </c>
      <c r="H82" s="87"/>
      <c r="I82" s="87"/>
    </row>
    <row r="83" spans="1:9" s="10" customFormat="1" ht="55.8" thickBot="1" x14ac:dyDescent="0.3">
      <c r="A83" s="82" t="s">
        <v>1126</v>
      </c>
      <c r="B83" s="45" t="s">
        <v>196</v>
      </c>
      <c r="C83" s="2" t="s">
        <v>1119</v>
      </c>
      <c r="D83" s="23" t="s">
        <v>8</v>
      </c>
      <c r="E83" s="21">
        <v>419</v>
      </c>
      <c r="F83" s="100">
        <v>2.15</v>
      </c>
      <c r="G83" s="30">
        <f t="shared" si="4"/>
        <v>900.85</v>
      </c>
      <c r="H83" s="38" t="s">
        <v>43</v>
      </c>
      <c r="I83" s="86">
        <f>ROUND(SUM(G80:G83),2)</f>
        <v>89613.83</v>
      </c>
    </row>
    <row r="84" spans="1:9" s="10" customFormat="1" ht="33" customHeight="1" x14ac:dyDescent="0.25">
      <c r="A84" s="46" t="s">
        <v>1127</v>
      </c>
      <c r="B84" s="91" t="s">
        <v>199</v>
      </c>
      <c r="C84" s="25" t="s">
        <v>1248</v>
      </c>
      <c r="D84" s="26" t="s">
        <v>9</v>
      </c>
      <c r="E84" s="27">
        <v>5244</v>
      </c>
      <c r="F84" s="35">
        <v>2.48</v>
      </c>
      <c r="G84" s="29">
        <f t="shared" ref="G84:G91" si="7">ROUND((E84*F84),2)</f>
        <v>13005.12</v>
      </c>
      <c r="H84" s="87"/>
      <c r="I84" s="87"/>
    </row>
    <row r="85" spans="1:9" s="10" customFormat="1" ht="33" customHeight="1" x14ac:dyDescent="0.25">
      <c r="A85" s="82" t="s">
        <v>1127</v>
      </c>
      <c r="B85" s="92" t="s">
        <v>200</v>
      </c>
      <c r="C85" s="77" t="s">
        <v>374</v>
      </c>
      <c r="D85" s="78" t="s">
        <v>9</v>
      </c>
      <c r="E85" s="79">
        <v>671</v>
      </c>
      <c r="F85" s="70">
        <v>19.010000000000002</v>
      </c>
      <c r="G85" s="30">
        <f t="shared" si="7"/>
        <v>12755.71</v>
      </c>
      <c r="H85" s="87"/>
      <c r="I85" s="87"/>
    </row>
    <row r="86" spans="1:9" s="10" customFormat="1" ht="33" customHeight="1" x14ac:dyDescent="0.25">
      <c r="A86" s="82" t="s">
        <v>1127</v>
      </c>
      <c r="B86" s="92" t="s">
        <v>201</v>
      </c>
      <c r="C86" s="77" t="s">
        <v>375</v>
      </c>
      <c r="D86" s="23" t="s">
        <v>9</v>
      </c>
      <c r="E86" s="21">
        <v>137</v>
      </c>
      <c r="F86" s="22">
        <v>51.23</v>
      </c>
      <c r="G86" s="30">
        <f t="shared" si="7"/>
        <v>7018.51</v>
      </c>
      <c r="H86" s="87"/>
      <c r="I86" s="87"/>
    </row>
    <row r="87" spans="1:9" s="10" customFormat="1" ht="33" customHeight="1" x14ac:dyDescent="0.25">
      <c r="A87" s="82" t="s">
        <v>1127</v>
      </c>
      <c r="B87" s="92" t="s">
        <v>202</v>
      </c>
      <c r="C87" s="77" t="s">
        <v>406</v>
      </c>
      <c r="D87" s="23" t="s">
        <v>9</v>
      </c>
      <c r="E87" s="111">
        <v>10</v>
      </c>
      <c r="F87" s="22">
        <v>51.23</v>
      </c>
      <c r="G87" s="30">
        <f t="shared" si="7"/>
        <v>512.29999999999995</v>
      </c>
      <c r="H87" s="87"/>
      <c r="I87" s="87"/>
    </row>
    <row r="88" spans="1:9" s="10" customFormat="1" ht="33" customHeight="1" x14ac:dyDescent="0.25">
      <c r="A88" s="82" t="s">
        <v>1127</v>
      </c>
      <c r="B88" s="92" t="s">
        <v>203</v>
      </c>
      <c r="C88" s="77" t="s">
        <v>377</v>
      </c>
      <c r="D88" s="23" t="s">
        <v>9</v>
      </c>
      <c r="E88" s="111">
        <v>42.84</v>
      </c>
      <c r="F88" s="22">
        <v>81.459999999999994</v>
      </c>
      <c r="G88" s="30">
        <f t="shared" si="7"/>
        <v>3489.75</v>
      </c>
      <c r="H88" s="87"/>
      <c r="I88" s="87"/>
    </row>
    <row r="89" spans="1:9" s="10" customFormat="1" ht="33" customHeight="1" x14ac:dyDescent="0.25">
      <c r="A89" s="82" t="s">
        <v>1127</v>
      </c>
      <c r="B89" s="92" t="s">
        <v>249</v>
      </c>
      <c r="C89" s="77" t="s">
        <v>378</v>
      </c>
      <c r="D89" s="23" t="s">
        <v>67</v>
      </c>
      <c r="E89" s="21">
        <v>475.1</v>
      </c>
      <c r="F89" s="22">
        <v>8.25</v>
      </c>
      <c r="G89" s="30">
        <f t="shared" si="7"/>
        <v>3919.58</v>
      </c>
      <c r="H89" s="87"/>
      <c r="I89" s="87"/>
    </row>
    <row r="90" spans="1:9" s="10" customFormat="1" ht="33" customHeight="1" x14ac:dyDescent="0.25">
      <c r="A90" s="82" t="s">
        <v>1127</v>
      </c>
      <c r="B90" s="92" t="s">
        <v>204</v>
      </c>
      <c r="C90" s="77" t="s">
        <v>379</v>
      </c>
      <c r="D90" s="23" t="s">
        <v>10</v>
      </c>
      <c r="E90" s="21">
        <v>50.5</v>
      </c>
      <c r="F90" s="22">
        <v>11.04</v>
      </c>
      <c r="G90" s="30">
        <f t="shared" si="7"/>
        <v>557.52</v>
      </c>
      <c r="H90" s="87"/>
      <c r="I90" s="87"/>
    </row>
    <row r="91" spans="1:9" s="10" customFormat="1" ht="28.2" thickBot="1" x14ac:dyDescent="0.3">
      <c r="A91" s="82" t="s">
        <v>1127</v>
      </c>
      <c r="B91" s="92" t="s">
        <v>205</v>
      </c>
      <c r="C91" s="77" t="s">
        <v>505</v>
      </c>
      <c r="D91" s="78" t="s">
        <v>9</v>
      </c>
      <c r="E91" s="79">
        <v>737</v>
      </c>
      <c r="F91" s="70">
        <v>7.82</v>
      </c>
      <c r="G91" s="30">
        <f t="shared" si="7"/>
        <v>5763.34</v>
      </c>
      <c r="H91" s="87"/>
      <c r="I91" s="87"/>
    </row>
    <row r="92" spans="1:9" s="10" customFormat="1" ht="33" customHeight="1" thickBot="1" x14ac:dyDescent="0.3">
      <c r="A92" s="68" t="s">
        <v>1127</v>
      </c>
      <c r="B92" s="94" t="s">
        <v>206</v>
      </c>
      <c r="C92" s="62" t="s">
        <v>376</v>
      </c>
      <c r="D92" s="63" t="s">
        <v>9</v>
      </c>
      <c r="E92" s="64">
        <v>5244</v>
      </c>
      <c r="F92" s="72">
        <v>4.8099999999999996</v>
      </c>
      <c r="G92" s="65">
        <f>ROUND((E92*F92),2)</f>
        <v>25223.64</v>
      </c>
      <c r="H92" s="38" t="s">
        <v>198</v>
      </c>
      <c r="I92" s="86">
        <f>ROUND(SUM(G84:G92),2)</f>
        <v>72245.47</v>
      </c>
    </row>
    <row r="93" spans="1:9" s="10" customFormat="1" ht="27.6" x14ac:dyDescent="0.25">
      <c r="A93" s="82" t="s">
        <v>1128</v>
      </c>
      <c r="B93" s="92" t="s">
        <v>209</v>
      </c>
      <c r="C93" s="77" t="s">
        <v>506</v>
      </c>
      <c r="D93" s="78" t="s">
        <v>9</v>
      </c>
      <c r="E93" s="79">
        <v>2715</v>
      </c>
      <c r="F93" s="70">
        <v>2.48</v>
      </c>
      <c r="G93" s="71">
        <f t="shared" ref="G93:G165" si="8">ROUND((E93*F93),2)</f>
        <v>6733.2</v>
      </c>
      <c r="H93" s="87"/>
      <c r="I93" s="87"/>
    </row>
    <row r="94" spans="1:9" s="10" customFormat="1" ht="33" customHeight="1" x14ac:dyDescent="0.25">
      <c r="A94" s="82" t="s">
        <v>1128</v>
      </c>
      <c r="B94" s="92" t="s">
        <v>299</v>
      </c>
      <c r="C94" s="77" t="s">
        <v>345</v>
      </c>
      <c r="D94" s="78" t="s">
        <v>9</v>
      </c>
      <c r="E94" s="79">
        <v>136</v>
      </c>
      <c r="F94" s="70">
        <v>12.8</v>
      </c>
      <c r="G94" s="30">
        <f t="shared" si="8"/>
        <v>1740.8</v>
      </c>
      <c r="H94" s="87"/>
      <c r="I94" s="87"/>
    </row>
    <row r="95" spans="1:9" s="10" customFormat="1" ht="84" customHeight="1" x14ac:dyDescent="0.25">
      <c r="A95" s="82" t="s">
        <v>1128</v>
      </c>
      <c r="B95" s="92" t="s">
        <v>300</v>
      </c>
      <c r="C95" s="77" t="s">
        <v>1585</v>
      </c>
      <c r="D95" s="78" t="s">
        <v>7</v>
      </c>
      <c r="E95" s="79">
        <v>1</v>
      </c>
      <c r="F95" s="70">
        <v>2080.35</v>
      </c>
      <c r="G95" s="30">
        <f t="shared" si="8"/>
        <v>2080.35</v>
      </c>
      <c r="I95" s="87"/>
    </row>
    <row r="96" spans="1:9" s="10" customFormat="1" ht="27.75" customHeight="1" x14ac:dyDescent="0.25">
      <c r="A96" s="82" t="s">
        <v>1128</v>
      </c>
      <c r="B96" s="92" t="s">
        <v>301</v>
      </c>
      <c r="C96" s="77" t="s">
        <v>381</v>
      </c>
      <c r="D96" s="78" t="s">
        <v>18</v>
      </c>
      <c r="E96" s="79">
        <v>92</v>
      </c>
      <c r="F96" s="70">
        <v>9.75</v>
      </c>
      <c r="G96" s="30">
        <f t="shared" si="8"/>
        <v>897</v>
      </c>
      <c r="I96" s="87"/>
    </row>
    <row r="97" spans="1:9" s="10" customFormat="1" ht="85.5" customHeight="1" x14ac:dyDescent="0.25">
      <c r="A97" s="82" t="s">
        <v>1128</v>
      </c>
      <c r="B97" s="92" t="s">
        <v>210</v>
      </c>
      <c r="C97" s="77" t="s">
        <v>1586</v>
      </c>
      <c r="D97" s="78" t="s">
        <v>7</v>
      </c>
      <c r="E97" s="79">
        <v>1</v>
      </c>
      <c r="F97" s="70">
        <v>335.8</v>
      </c>
      <c r="G97" s="30">
        <f t="shared" si="8"/>
        <v>335.8</v>
      </c>
      <c r="H97" s="87"/>
      <c r="I97" s="87"/>
    </row>
    <row r="98" spans="1:9" s="10" customFormat="1" ht="27.6" x14ac:dyDescent="0.25">
      <c r="A98" s="82" t="s">
        <v>1128</v>
      </c>
      <c r="B98" s="92" t="s">
        <v>302</v>
      </c>
      <c r="C98" s="77" t="s">
        <v>383</v>
      </c>
      <c r="D98" s="78" t="s">
        <v>10</v>
      </c>
      <c r="E98" s="79">
        <v>6788</v>
      </c>
      <c r="F98" s="70">
        <v>10.119999999999999</v>
      </c>
      <c r="G98" s="30">
        <f t="shared" si="8"/>
        <v>68694.559999999998</v>
      </c>
      <c r="H98" s="87"/>
      <c r="I98" s="87"/>
    </row>
    <row r="99" spans="1:9" s="10" customFormat="1" ht="27.6" x14ac:dyDescent="0.25">
      <c r="A99" s="82" t="s">
        <v>1128</v>
      </c>
      <c r="B99" s="92" t="s">
        <v>303</v>
      </c>
      <c r="C99" s="77" t="s">
        <v>384</v>
      </c>
      <c r="D99" s="78" t="s">
        <v>9</v>
      </c>
      <c r="E99" s="79">
        <v>883</v>
      </c>
      <c r="F99" s="70">
        <v>47.01</v>
      </c>
      <c r="G99" s="30">
        <f t="shared" si="8"/>
        <v>41509.83</v>
      </c>
      <c r="H99" s="87"/>
      <c r="I99" s="87"/>
    </row>
    <row r="100" spans="1:9" s="10" customFormat="1" ht="27.6" x14ac:dyDescent="0.25">
      <c r="A100" s="82" t="s">
        <v>1128</v>
      </c>
      <c r="B100" s="92" t="s">
        <v>304</v>
      </c>
      <c r="C100" s="77" t="s">
        <v>385</v>
      </c>
      <c r="D100" s="78" t="s">
        <v>8</v>
      </c>
      <c r="E100" s="79">
        <v>11878</v>
      </c>
      <c r="F100" s="70">
        <v>1.45</v>
      </c>
      <c r="G100" s="30">
        <f t="shared" si="8"/>
        <v>17223.099999999999</v>
      </c>
      <c r="H100" s="87"/>
      <c r="I100" s="87"/>
    </row>
    <row r="101" spans="1:9" s="10" customFormat="1" ht="32.25" customHeight="1" x14ac:dyDescent="0.25">
      <c r="A101" s="82" t="s">
        <v>1128</v>
      </c>
      <c r="B101" s="92" t="s">
        <v>305</v>
      </c>
      <c r="C101" s="77" t="s">
        <v>386</v>
      </c>
      <c r="D101" s="78" t="s">
        <v>9</v>
      </c>
      <c r="E101" s="79">
        <v>1357</v>
      </c>
      <c r="F101" s="70">
        <v>17.14</v>
      </c>
      <c r="G101" s="30">
        <f t="shared" si="8"/>
        <v>23258.98</v>
      </c>
      <c r="H101" s="87"/>
      <c r="I101" s="87"/>
    </row>
    <row r="102" spans="1:9" s="10" customFormat="1" ht="32.25" customHeight="1" thickBot="1" x14ac:dyDescent="0.3">
      <c r="A102" s="82" t="s">
        <v>1128</v>
      </c>
      <c r="B102" s="92" t="s">
        <v>306</v>
      </c>
      <c r="C102" s="2" t="s">
        <v>387</v>
      </c>
      <c r="D102" s="23" t="s">
        <v>18</v>
      </c>
      <c r="E102" s="21">
        <v>3</v>
      </c>
      <c r="F102" s="22">
        <v>766.94</v>
      </c>
      <c r="G102" s="30">
        <f t="shared" si="8"/>
        <v>2300.8200000000002</v>
      </c>
      <c r="H102" s="87"/>
      <c r="I102" s="87"/>
    </row>
    <row r="103" spans="1:9" s="10" customFormat="1" ht="32.25" customHeight="1" thickBot="1" x14ac:dyDescent="0.3">
      <c r="A103" s="68" t="s">
        <v>1128</v>
      </c>
      <c r="B103" s="94" t="s">
        <v>307</v>
      </c>
      <c r="C103" s="62" t="s">
        <v>388</v>
      </c>
      <c r="D103" s="63" t="s">
        <v>8</v>
      </c>
      <c r="E103" s="64">
        <v>4.5</v>
      </c>
      <c r="F103" s="72">
        <v>95.76</v>
      </c>
      <c r="G103" s="65">
        <f t="shared" si="8"/>
        <v>430.92</v>
      </c>
      <c r="H103" s="38" t="s">
        <v>211</v>
      </c>
      <c r="I103" s="86">
        <f>ROUND(SUM(G93:G103),2)</f>
        <v>165205.35999999999</v>
      </c>
    </row>
    <row r="104" spans="1:9" s="10" customFormat="1" ht="32.25" customHeight="1" x14ac:dyDescent="0.25">
      <c r="A104" s="82" t="s">
        <v>1146</v>
      </c>
      <c r="B104" s="92" t="s">
        <v>1130</v>
      </c>
      <c r="C104" s="112" t="s">
        <v>402</v>
      </c>
      <c r="D104" s="78" t="s">
        <v>10</v>
      </c>
      <c r="E104" s="79">
        <v>342.5</v>
      </c>
      <c r="F104" s="70">
        <v>401.8</v>
      </c>
      <c r="G104" s="71">
        <f t="shared" si="8"/>
        <v>137616.5</v>
      </c>
      <c r="H104" s="87"/>
      <c r="I104" s="87"/>
    </row>
    <row r="105" spans="1:9" s="10" customFormat="1" ht="41.4" x14ac:dyDescent="0.25">
      <c r="A105" s="82" t="s">
        <v>1146</v>
      </c>
      <c r="B105" s="92" t="s">
        <v>1131</v>
      </c>
      <c r="C105" s="2" t="s">
        <v>507</v>
      </c>
      <c r="D105" s="23" t="s">
        <v>9</v>
      </c>
      <c r="E105" s="21">
        <v>3991.1</v>
      </c>
      <c r="F105" s="22">
        <v>2.48</v>
      </c>
      <c r="G105" s="30">
        <f t="shared" si="8"/>
        <v>9897.93</v>
      </c>
      <c r="H105" s="87"/>
      <c r="I105" s="87"/>
    </row>
    <row r="106" spans="1:9" s="10" customFormat="1" ht="32.25" customHeight="1" x14ac:dyDescent="0.25">
      <c r="A106" s="82" t="s">
        <v>1146</v>
      </c>
      <c r="B106" s="92" t="s">
        <v>1132</v>
      </c>
      <c r="C106" s="2" t="s">
        <v>391</v>
      </c>
      <c r="D106" s="23" t="s">
        <v>8</v>
      </c>
      <c r="E106" s="21">
        <v>555.6</v>
      </c>
      <c r="F106" s="22">
        <v>0.78</v>
      </c>
      <c r="G106" s="30">
        <f t="shared" si="8"/>
        <v>433.37</v>
      </c>
      <c r="H106" s="87"/>
      <c r="I106" s="87"/>
    </row>
    <row r="107" spans="1:9" s="10" customFormat="1" ht="32.25" customHeight="1" x14ac:dyDescent="0.25">
      <c r="A107" s="82" t="s">
        <v>1146</v>
      </c>
      <c r="B107" s="92" t="s">
        <v>1133</v>
      </c>
      <c r="C107" s="2" t="s">
        <v>392</v>
      </c>
      <c r="D107" s="23" t="s">
        <v>9</v>
      </c>
      <c r="E107" s="21">
        <v>169.5</v>
      </c>
      <c r="F107" s="22">
        <v>39.909999999999997</v>
      </c>
      <c r="G107" s="30">
        <f t="shared" si="8"/>
        <v>6764.75</v>
      </c>
      <c r="H107" s="87"/>
      <c r="I107" s="87"/>
    </row>
    <row r="108" spans="1:9" s="10" customFormat="1" ht="32.25" customHeight="1" x14ac:dyDescent="0.25">
      <c r="A108" s="82" t="s">
        <v>1146</v>
      </c>
      <c r="B108" s="92" t="s">
        <v>1134</v>
      </c>
      <c r="C108" s="2" t="s">
        <v>393</v>
      </c>
      <c r="D108" s="23" t="s">
        <v>8</v>
      </c>
      <c r="E108" s="21">
        <v>3231.6</v>
      </c>
      <c r="F108" s="22">
        <v>1.59</v>
      </c>
      <c r="G108" s="30">
        <f t="shared" si="8"/>
        <v>5138.24</v>
      </c>
      <c r="H108" s="87"/>
      <c r="I108" s="87"/>
    </row>
    <row r="109" spans="1:9" s="10" customFormat="1" ht="32.25" customHeight="1" x14ac:dyDescent="0.25">
      <c r="A109" s="82" t="s">
        <v>1146</v>
      </c>
      <c r="B109" s="92" t="s">
        <v>1135</v>
      </c>
      <c r="C109" s="2" t="s">
        <v>363</v>
      </c>
      <c r="D109" s="23" t="s">
        <v>8</v>
      </c>
      <c r="E109" s="21">
        <v>70.2</v>
      </c>
      <c r="F109" s="22">
        <v>9.7799999999999994</v>
      </c>
      <c r="G109" s="30">
        <f t="shared" si="8"/>
        <v>686.56</v>
      </c>
      <c r="H109" s="87"/>
      <c r="I109" s="87"/>
    </row>
    <row r="110" spans="1:9" s="10" customFormat="1" ht="32.25" customHeight="1" x14ac:dyDescent="0.25">
      <c r="A110" s="82" t="s">
        <v>1146</v>
      </c>
      <c r="B110" s="92" t="s">
        <v>1136</v>
      </c>
      <c r="C110" s="2" t="s">
        <v>394</v>
      </c>
      <c r="D110" s="23" t="s">
        <v>8</v>
      </c>
      <c r="E110" s="21">
        <v>333.6</v>
      </c>
      <c r="F110" s="22">
        <v>93.54</v>
      </c>
      <c r="G110" s="30">
        <f t="shared" si="8"/>
        <v>31204.94</v>
      </c>
      <c r="H110" s="87"/>
      <c r="I110" s="87"/>
    </row>
    <row r="111" spans="1:9" s="10" customFormat="1" ht="32.25" customHeight="1" x14ac:dyDescent="0.25">
      <c r="A111" s="82" t="s">
        <v>1146</v>
      </c>
      <c r="B111" s="92" t="s">
        <v>1137</v>
      </c>
      <c r="C111" s="2" t="s">
        <v>395</v>
      </c>
      <c r="D111" s="23" t="s">
        <v>9</v>
      </c>
      <c r="E111" s="21">
        <v>6.6</v>
      </c>
      <c r="F111" s="22">
        <v>112.13</v>
      </c>
      <c r="G111" s="30">
        <f t="shared" si="8"/>
        <v>740.06</v>
      </c>
      <c r="H111" s="87"/>
      <c r="I111" s="87"/>
    </row>
    <row r="112" spans="1:9" s="10" customFormat="1" ht="32.25" customHeight="1" x14ac:dyDescent="0.25">
      <c r="A112" s="82" t="s">
        <v>1146</v>
      </c>
      <c r="B112" s="92" t="s">
        <v>1138</v>
      </c>
      <c r="C112" s="2" t="s">
        <v>396</v>
      </c>
      <c r="D112" s="23" t="s">
        <v>8</v>
      </c>
      <c r="E112" s="21">
        <v>27.1</v>
      </c>
      <c r="F112" s="22">
        <v>11.68</v>
      </c>
      <c r="G112" s="30">
        <f t="shared" si="8"/>
        <v>316.52999999999997</v>
      </c>
      <c r="H112" s="87"/>
      <c r="I112" s="87"/>
    </row>
    <row r="113" spans="1:9" s="10" customFormat="1" ht="32.25" customHeight="1" x14ac:dyDescent="0.25">
      <c r="A113" s="82" t="s">
        <v>1146</v>
      </c>
      <c r="B113" s="92" t="s">
        <v>1139</v>
      </c>
      <c r="C113" s="2" t="s">
        <v>397</v>
      </c>
      <c r="D113" s="23" t="s">
        <v>18</v>
      </c>
      <c r="E113" s="21">
        <v>30</v>
      </c>
      <c r="F113" s="22">
        <v>265.31</v>
      </c>
      <c r="G113" s="30">
        <f t="shared" si="8"/>
        <v>7959.3</v>
      </c>
      <c r="H113" s="87"/>
      <c r="I113" s="87"/>
    </row>
    <row r="114" spans="1:9" s="10" customFormat="1" ht="32.25" customHeight="1" x14ac:dyDescent="0.25">
      <c r="A114" s="82" t="s">
        <v>1146</v>
      </c>
      <c r="B114" s="92" t="s">
        <v>1140</v>
      </c>
      <c r="C114" s="2" t="s">
        <v>398</v>
      </c>
      <c r="D114" s="23" t="s">
        <v>8</v>
      </c>
      <c r="E114" s="21">
        <v>90</v>
      </c>
      <c r="F114" s="22">
        <v>1.59</v>
      </c>
      <c r="G114" s="30">
        <f t="shared" si="8"/>
        <v>143.1</v>
      </c>
      <c r="H114" s="87"/>
      <c r="I114" s="87"/>
    </row>
    <row r="115" spans="1:9" s="10" customFormat="1" ht="32.25" customHeight="1" x14ac:dyDescent="0.25">
      <c r="A115" s="82" t="s">
        <v>1146</v>
      </c>
      <c r="B115" s="92" t="s">
        <v>1141</v>
      </c>
      <c r="C115" s="2" t="s">
        <v>399</v>
      </c>
      <c r="D115" s="23" t="s">
        <v>9</v>
      </c>
      <c r="E115" s="21">
        <v>1044.8</v>
      </c>
      <c r="F115" s="22">
        <v>17.600000000000001</v>
      </c>
      <c r="G115" s="30">
        <f t="shared" si="8"/>
        <v>18388.48</v>
      </c>
      <c r="H115" s="87"/>
      <c r="I115" s="87"/>
    </row>
    <row r="116" spans="1:9" s="10" customFormat="1" ht="27.6" x14ac:dyDescent="0.25">
      <c r="A116" s="82" t="s">
        <v>1146</v>
      </c>
      <c r="B116" s="92" t="s">
        <v>1142</v>
      </c>
      <c r="C116" s="2" t="s">
        <v>508</v>
      </c>
      <c r="D116" s="23" t="s">
        <v>9</v>
      </c>
      <c r="E116" s="21">
        <v>2779.8</v>
      </c>
      <c r="F116" s="22">
        <v>14.51</v>
      </c>
      <c r="G116" s="30">
        <f t="shared" si="8"/>
        <v>40334.9</v>
      </c>
      <c r="H116" s="87"/>
      <c r="I116" s="87"/>
    </row>
    <row r="117" spans="1:9" s="10" customFormat="1" ht="32.25" customHeight="1" x14ac:dyDescent="0.25">
      <c r="A117" s="82" t="s">
        <v>1146</v>
      </c>
      <c r="B117" s="92" t="s">
        <v>1143</v>
      </c>
      <c r="C117" s="2" t="s">
        <v>400</v>
      </c>
      <c r="D117" s="23" t="s">
        <v>8</v>
      </c>
      <c r="E117" s="21">
        <v>120</v>
      </c>
      <c r="F117" s="22">
        <v>2.2400000000000002</v>
      </c>
      <c r="G117" s="30">
        <f t="shared" si="8"/>
        <v>268.8</v>
      </c>
      <c r="H117" s="87"/>
      <c r="I117" s="87"/>
    </row>
    <row r="118" spans="1:9" s="10" customFormat="1" ht="32.25" customHeight="1" x14ac:dyDescent="0.25">
      <c r="A118" s="82" t="s">
        <v>1146</v>
      </c>
      <c r="B118" s="92" t="s">
        <v>1144</v>
      </c>
      <c r="C118" s="2" t="s">
        <v>401</v>
      </c>
      <c r="D118" s="23" t="s">
        <v>8</v>
      </c>
      <c r="E118" s="21">
        <v>271</v>
      </c>
      <c r="F118" s="22">
        <v>77.91</v>
      </c>
      <c r="G118" s="30">
        <f t="shared" si="8"/>
        <v>21113.61</v>
      </c>
      <c r="H118" s="87"/>
      <c r="I118" s="87"/>
    </row>
    <row r="119" spans="1:9" s="10" customFormat="1" ht="83.25" customHeight="1" thickBot="1" x14ac:dyDescent="0.3">
      <c r="A119" s="151" t="s">
        <v>1146</v>
      </c>
      <c r="B119" s="63" t="s">
        <v>1145</v>
      </c>
      <c r="C119" s="62" t="s">
        <v>1587</v>
      </c>
      <c r="D119" s="63" t="s">
        <v>7</v>
      </c>
      <c r="E119" s="64">
        <v>1</v>
      </c>
      <c r="F119" s="72">
        <v>2274.13</v>
      </c>
      <c r="G119" s="65">
        <f t="shared" si="8"/>
        <v>2274.13</v>
      </c>
      <c r="H119" s="149"/>
      <c r="I119" s="89"/>
    </row>
    <row r="120" spans="1:9" s="10" customFormat="1" ht="32.25" customHeight="1" x14ac:dyDescent="0.25">
      <c r="A120" s="82" t="s">
        <v>1146</v>
      </c>
      <c r="B120" s="92" t="s">
        <v>1147</v>
      </c>
      <c r="C120" s="77" t="s">
        <v>403</v>
      </c>
      <c r="D120" s="78" t="s">
        <v>10</v>
      </c>
      <c r="E120" s="79">
        <v>112.5</v>
      </c>
      <c r="F120" s="70">
        <v>506.27</v>
      </c>
      <c r="G120" s="71">
        <f t="shared" si="8"/>
        <v>56955.38</v>
      </c>
      <c r="H120" s="87"/>
      <c r="I120" s="87"/>
    </row>
    <row r="121" spans="1:9" s="10" customFormat="1" ht="41.4" x14ac:dyDescent="0.25">
      <c r="A121" s="47" t="s">
        <v>1146</v>
      </c>
      <c r="B121" s="93" t="s">
        <v>1148</v>
      </c>
      <c r="C121" s="2" t="s">
        <v>507</v>
      </c>
      <c r="D121" s="23" t="s">
        <v>9</v>
      </c>
      <c r="E121" s="21">
        <v>869</v>
      </c>
      <c r="F121" s="22">
        <v>2.48</v>
      </c>
      <c r="G121" s="30">
        <f t="shared" si="8"/>
        <v>2155.12</v>
      </c>
      <c r="H121" s="87"/>
      <c r="I121" s="87"/>
    </row>
    <row r="122" spans="1:9" s="10" customFormat="1" ht="32.25" customHeight="1" x14ac:dyDescent="0.25">
      <c r="A122" s="47" t="s">
        <v>1146</v>
      </c>
      <c r="B122" s="93" t="s">
        <v>1149</v>
      </c>
      <c r="C122" s="2" t="s">
        <v>391</v>
      </c>
      <c r="D122" s="23" t="s">
        <v>8</v>
      </c>
      <c r="E122" s="21">
        <v>215</v>
      </c>
      <c r="F122" s="22">
        <v>0.78</v>
      </c>
      <c r="G122" s="30">
        <f t="shared" si="8"/>
        <v>167.7</v>
      </c>
      <c r="H122" s="87"/>
      <c r="I122" s="87"/>
    </row>
    <row r="123" spans="1:9" s="10" customFormat="1" ht="32.25" customHeight="1" x14ac:dyDescent="0.25">
      <c r="A123" s="47" t="s">
        <v>1146</v>
      </c>
      <c r="B123" s="93" t="s">
        <v>1150</v>
      </c>
      <c r="C123" s="2" t="s">
        <v>392</v>
      </c>
      <c r="D123" s="23" t="s">
        <v>9</v>
      </c>
      <c r="E123" s="21">
        <v>57</v>
      </c>
      <c r="F123" s="22">
        <v>39.909999999999997</v>
      </c>
      <c r="G123" s="30">
        <f t="shared" si="8"/>
        <v>2274.87</v>
      </c>
      <c r="H123" s="87"/>
      <c r="I123" s="87"/>
    </row>
    <row r="124" spans="1:9" s="10" customFormat="1" ht="32.25" customHeight="1" x14ac:dyDescent="0.25">
      <c r="A124" s="47" t="s">
        <v>1146</v>
      </c>
      <c r="B124" s="93" t="s">
        <v>1151</v>
      </c>
      <c r="C124" s="2" t="s">
        <v>393</v>
      </c>
      <c r="D124" s="23" t="s">
        <v>8</v>
      </c>
      <c r="E124" s="21">
        <v>1367</v>
      </c>
      <c r="F124" s="22">
        <v>1.59</v>
      </c>
      <c r="G124" s="30">
        <f t="shared" si="8"/>
        <v>2173.5300000000002</v>
      </c>
      <c r="H124" s="87"/>
      <c r="I124" s="87"/>
    </row>
    <row r="125" spans="1:9" s="10" customFormat="1" ht="32.25" customHeight="1" x14ac:dyDescent="0.25">
      <c r="A125" s="47" t="s">
        <v>1146</v>
      </c>
      <c r="B125" s="93" t="s">
        <v>1152</v>
      </c>
      <c r="C125" s="2" t="s">
        <v>363</v>
      </c>
      <c r="D125" s="23" t="s">
        <v>8</v>
      </c>
      <c r="E125" s="21">
        <v>14</v>
      </c>
      <c r="F125" s="22">
        <v>9.7799999999999994</v>
      </c>
      <c r="G125" s="30">
        <f t="shared" si="8"/>
        <v>136.91999999999999</v>
      </c>
      <c r="H125" s="87"/>
      <c r="I125" s="87"/>
    </row>
    <row r="126" spans="1:9" s="10" customFormat="1" ht="32.25" customHeight="1" x14ac:dyDescent="0.25">
      <c r="A126" s="47" t="s">
        <v>1146</v>
      </c>
      <c r="B126" s="93" t="s">
        <v>1153</v>
      </c>
      <c r="C126" s="2" t="s">
        <v>394</v>
      </c>
      <c r="D126" s="23" t="s">
        <v>8</v>
      </c>
      <c r="E126" s="21">
        <v>212.2</v>
      </c>
      <c r="F126" s="22">
        <v>93.54</v>
      </c>
      <c r="G126" s="30">
        <f t="shared" si="8"/>
        <v>19849.189999999999</v>
      </c>
      <c r="H126" s="87"/>
      <c r="I126" s="87"/>
    </row>
    <row r="127" spans="1:9" s="10" customFormat="1" ht="32.25" customHeight="1" x14ac:dyDescent="0.25">
      <c r="A127" s="47" t="s">
        <v>1146</v>
      </c>
      <c r="B127" s="93" t="s">
        <v>1154</v>
      </c>
      <c r="C127" s="2" t="s">
        <v>395</v>
      </c>
      <c r="D127" s="23" t="s">
        <v>9</v>
      </c>
      <c r="E127" s="21">
        <v>4.2</v>
      </c>
      <c r="F127" s="22">
        <v>112.13</v>
      </c>
      <c r="G127" s="30">
        <f t="shared" si="8"/>
        <v>470.95</v>
      </c>
      <c r="H127" s="87"/>
      <c r="I127" s="87"/>
    </row>
    <row r="128" spans="1:9" s="10" customFormat="1" ht="32.25" customHeight="1" x14ac:dyDescent="0.25">
      <c r="A128" s="47" t="s">
        <v>1146</v>
      </c>
      <c r="B128" s="93" t="s">
        <v>1155</v>
      </c>
      <c r="C128" s="2" t="s">
        <v>396</v>
      </c>
      <c r="D128" s="23" t="s">
        <v>8</v>
      </c>
      <c r="E128" s="21">
        <v>15</v>
      </c>
      <c r="F128" s="22">
        <v>11.68</v>
      </c>
      <c r="G128" s="30">
        <f t="shared" si="8"/>
        <v>175.2</v>
      </c>
      <c r="H128" s="87"/>
      <c r="I128" s="87"/>
    </row>
    <row r="129" spans="1:9" s="10" customFormat="1" ht="32.25" customHeight="1" x14ac:dyDescent="0.25">
      <c r="A129" s="47" t="s">
        <v>1146</v>
      </c>
      <c r="B129" s="93" t="s">
        <v>1156</v>
      </c>
      <c r="C129" s="2" t="s">
        <v>397</v>
      </c>
      <c r="D129" s="23" t="s">
        <v>18</v>
      </c>
      <c r="E129" s="21">
        <v>9</v>
      </c>
      <c r="F129" s="22">
        <v>331.61</v>
      </c>
      <c r="G129" s="30">
        <f t="shared" si="8"/>
        <v>2984.49</v>
      </c>
      <c r="H129" s="87"/>
      <c r="I129" s="87"/>
    </row>
    <row r="130" spans="1:9" s="10" customFormat="1" ht="32.25" customHeight="1" x14ac:dyDescent="0.25">
      <c r="A130" s="47" t="s">
        <v>1146</v>
      </c>
      <c r="B130" s="93" t="s">
        <v>1157</v>
      </c>
      <c r="C130" s="2" t="s">
        <v>398</v>
      </c>
      <c r="D130" s="23" t="s">
        <v>8</v>
      </c>
      <c r="E130" s="21">
        <v>40</v>
      </c>
      <c r="F130" s="22">
        <v>1.59</v>
      </c>
      <c r="G130" s="30">
        <f t="shared" si="8"/>
        <v>63.6</v>
      </c>
      <c r="H130" s="87"/>
      <c r="I130" s="87"/>
    </row>
    <row r="131" spans="1:9" s="10" customFormat="1" ht="32.25" customHeight="1" x14ac:dyDescent="0.25">
      <c r="A131" s="47" t="s">
        <v>1146</v>
      </c>
      <c r="B131" s="93" t="s">
        <v>1158</v>
      </c>
      <c r="C131" s="2" t="s">
        <v>399</v>
      </c>
      <c r="D131" s="23" t="s">
        <v>9</v>
      </c>
      <c r="E131" s="21">
        <v>433</v>
      </c>
      <c r="F131" s="22">
        <v>17.600000000000001</v>
      </c>
      <c r="G131" s="30">
        <f t="shared" si="8"/>
        <v>7620.8</v>
      </c>
      <c r="H131" s="87"/>
      <c r="I131" s="87"/>
    </row>
    <row r="132" spans="1:9" s="10" customFormat="1" ht="27.6" x14ac:dyDescent="0.25">
      <c r="A132" s="47" t="s">
        <v>1146</v>
      </c>
      <c r="B132" s="93" t="s">
        <v>1159</v>
      </c>
      <c r="C132" s="2" t="s">
        <v>505</v>
      </c>
      <c r="D132" s="23" t="s">
        <v>9</v>
      </c>
      <c r="E132" s="21">
        <v>380</v>
      </c>
      <c r="F132" s="22">
        <v>14.51</v>
      </c>
      <c r="G132" s="30">
        <f t="shared" si="8"/>
        <v>5513.8</v>
      </c>
      <c r="H132" s="87"/>
      <c r="I132" s="87"/>
    </row>
    <row r="133" spans="1:9" s="10" customFormat="1" ht="32.25" customHeight="1" thickBot="1" x14ac:dyDescent="0.3">
      <c r="A133" s="68" t="s">
        <v>1146</v>
      </c>
      <c r="B133" s="63" t="s">
        <v>1160</v>
      </c>
      <c r="C133" s="62" t="s">
        <v>400</v>
      </c>
      <c r="D133" s="63" t="s">
        <v>8</v>
      </c>
      <c r="E133" s="64">
        <v>100</v>
      </c>
      <c r="F133" s="72">
        <v>2.2400000000000002</v>
      </c>
      <c r="G133" s="65">
        <f t="shared" si="8"/>
        <v>224</v>
      </c>
      <c r="H133" s="149"/>
      <c r="I133" s="89"/>
    </row>
    <row r="134" spans="1:9" s="10" customFormat="1" ht="32.25" customHeight="1" x14ac:dyDescent="0.25">
      <c r="A134" s="82" t="s">
        <v>1146</v>
      </c>
      <c r="B134" s="92" t="s">
        <v>1161</v>
      </c>
      <c r="C134" s="112" t="s">
        <v>407</v>
      </c>
      <c r="D134" s="78" t="s">
        <v>10</v>
      </c>
      <c r="E134" s="79">
        <v>83</v>
      </c>
      <c r="F134" s="70">
        <v>733.79</v>
      </c>
      <c r="G134" s="71">
        <f t="shared" si="8"/>
        <v>60904.57</v>
      </c>
      <c r="H134" s="87"/>
      <c r="I134" s="87"/>
    </row>
    <row r="135" spans="1:9" s="10" customFormat="1" ht="41.4" x14ac:dyDescent="0.25">
      <c r="A135" s="47" t="s">
        <v>1146</v>
      </c>
      <c r="B135" s="93" t="s">
        <v>1162</v>
      </c>
      <c r="C135" s="2" t="s">
        <v>507</v>
      </c>
      <c r="D135" s="23" t="s">
        <v>9</v>
      </c>
      <c r="E135" s="21">
        <v>1005</v>
      </c>
      <c r="F135" s="22">
        <v>2.48</v>
      </c>
      <c r="G135" s="30">
        <f t="shared" si="8"/>
        <v>2492.4</v>
      </c>
      <c r="H135" s="87"/>
      <c r="I135" s="87"/>
    </row>
    <row r="136" spans="1:9" s="10" customFormat="1" ht="32.25" customHeight="1" x14ac:dyDescent="0.25">
      <c r="A136" s="47" t="s">
        <v>1146</v>
      </c>
      <c r="B136" s="93" t="s">
        <v>1163</v>
      </c>
      <c r="C136" s="2" t="s">
        <v>391</v>
      </c>
      <c r="D136" s="23" t="s">
        <v>8</v>
      </c>
      <c r="E136" s="21">
        <v>332</v>
      </c>
      <c r="F136" s="22">
        <v>0.78</v>
      </c>
      <c r="G136" s="30">
        <f t="shared" si="8"/>
        <v>258.95999999999998</v>
      </c>
      <c r="H136" s="87"/>
      <c r="I136" s="87"/>
    </row>
    <row r="137" spans="1:9" s="10" customFormat="1" ht="32.25" customHeight="1" x14ac:dyDescent="0.25">
      <c r="A137" s="47" t="s">
        <v>1146</v>
      </c>
      <c r="B137" s="93" t="s">
        <v>1164</v>
      </c>
      <c r="C137" s="2" t="s">
        <v>392</v>
      </c>
      <c r="D137" s="23" t="s">
        <v>9</v>
      </c>
      <c r="E137" s="21">
        <v>59</v>
      </c>
      <c r="F137" s="22">
        <v>39.909999999999997</v>
      </c>
      <c r="G137" s="30">
        <f t="shared" si="8"/>
        <v>2354.69</v>
      </c>
      <c r="H137" s="87"/>
      <c r="I137" s="87"/>
    </row>
    <row r="138" spans="1:9" s="10" customFormat="1" ht="32.25" customHeight="1" x14ac:dyDescent="0.25">
      <c r="A138" s="47" t="s">
        <v>1146</v>
      </c>
      <c r="B138" s="93" t="s">
        <v>1165</v>
      </c>
      <c r="C138" s="2" t="s">
        <v>393</v>
      </c>
      <c r="D138" s="23" t="s">
        <v>8</v>
      </c>
      <c r="E138" s="21">
        <v>1160</v>
      </c>
      <c r="F138" s="22">
        <v>1.59</v>
      </c>
      <c r="G138" s="30">
        <f t="shared" si="8"/>
        <v>1844.4</v>
      </c>
      <c r="H138" s="87"/>
      <c r="I138" s="87"/>
    </row>
    <row r="139" spans="1:9" s="10" customFormat="1" ht="32.25" customHeight="1" x14ac:dyDescent="0.25">
      <c r="A139" s="47" t="s">
        <v>1146</v>
      </c>
      <c r="B139" s="93" t="s">
        <v>1166</v>
      </c>
      <c r="C139" s="2" t="s">
        <v>394</v>
      </c>
      <c r="D139" s="23" t="s">
        <v>8</v>
      </c>
      <c r="E139" s="21">
        <v>258.2</v>
      </c>
      <c r="F139" s="22">
        <v>93.54</v>
      </c>
      <c r="G139" s="30">
        <f t="shared" si="8"/>
        <v>24152.03</v>
      </c>
      <c r="H139" s="87"/>
      <c r="I139" s="87"/>
    </row>
    <row r="140" spans="1:9" s="10" customFormat="1" ht="32.25" customHeight="1" x14ac:dyDescent="0.25">
      <c r="A140" s="47" t="s">
        <v>1146</v>
      </c>
      <c r="B140" s="93" t="s">
        <v>1167</v>
      </c>
      <c r="C140" s="2" t="s">
        <v>395</v>
      </c>
      <c r="D140" s="23" t="s">
        <v>9</v>
      </c>
      <c r="E140" s="21">
        <v>3.9</v>
      </c>
      <c r="F140" s="22">
        <v>112.13</v>
      </c>
      <c r="G140" s="30">
        <f t="shared" si="8"/>
        <v>437.31</v>
      </c>
      <c r="H140" s="87"/>
      <c r="I140" s="87"/>
    </row>
    <row r="141" spans="1:9" s="10" customFormat="1" ht="32.25" customHeight="1" x14ac:dyDescent="0.25">
      <c r="A141" s="47" t="s">
        <v>1146</v>
      </c>
      <c r="B141" s="93" t="s">
        <v>1168</v>
      </c>
      <c r="C141" s="2" t="s">
        <v>404</v>
      </c>
      <c r="D141" s="23" t="s">
        <v>8</v>
      </c>
      <c r="E141" s="21">
        <v>18</v>
      </c>
      <c r="F141" s="22">
        <v>10.87</v>
      </c>
      <c r="G141" s="30">
        <f t="shared" si="8"/>
        <v>195.66</v>
      </c>
      <c r="H141" s="87"/>
      <c r="I141" s="87"/>
    </row>
    <row r="142" spans="1:9" s="10" customFormat="1" ht="32.25" customHeight="1" x14ac:dyDescent="0.25">
      <c r="A142" s="47" t="s">
        <v>1146</v>
      </c>
      <c r="B142" s="93" t="s">
        <v>1169</v>
      </c>
      <c r="C142" s="2" t="s">
        <v>396</v>
      </c>
      <c r="D142" s="23" t="s">
        <v>8</v>
      </c>
      <c r="E142" s="21">
        <v>32</v>
      </c>
      <c r="F142" s="22">
        <v>11.68</v>
      </c>
      <c r="G142" s="30">
        <f t="shared" si="8"/>
        <v>373.76</v>
      </c>
      <c r="H142" s="87"/>
      <c r="I142" s="87"/>
    </row>
    <row r="143" spans="1:9" s="10" customFormat="1" ht="32.25" customHeight="1" x14ac:dyDescent="0.25">
      <c r="A143" s="47" t="s">
        <v>1146</v>
      </c>
      <c r="B143" s="93" t="s">
        <v>1170</v>
      </c>
      <c r="C143" s="2" t="s">
        <v>397</v>
      </c>
      <c r="D143" s="23" t="s">
        <v>18</v>
      </c>
      <c r="E143" s="21">
        <v>7</v>
      </c>
      <c r="F143" s="22">
        <v>774.53</v>
      </c>
      <c r="G143" s="30">
        <f t="shared" si="8"/>
        <v>5421.71</v>
      </c>
      <c r="H143" s="87"/>
      <c r="I143" s="87"/>
    </row>
    <row r="144" spans="1:9" s="10" customFormat="1" ht="32.25" customHeight="1" x14ac:dyDescent="0.25">
      <c r="A144" s="47" t="s">
        <v>1146</v>
      </c>
      <c r="B144" s="93" t="s">
        <v>1171</v>
      </c>
      <c r="C144" s="2" t="s">
        <v>398</v>
      </c>
      <c r="D144" s="23" t="s">
        <v>8</v>
      </c>
      <c r="E144" s="21">
        <v>30</v>
      </c>
      <c r="F144" s="22">
        <v>1.59</v>
      </c>
      <c r="G144" s="30">
        <f t="shared" si="8"/>
        <v>47.7</v>
      </c>
      <c r="H144" s="87"/>
      <c r="I144" s="87"/>
    </row>
    <row r="145" spans="1:9" s="10" customFormat="1" ht="32.25" customHeight="1" x14ac:dyDescent="0.25">
      <c r="A145" s="47" t="s">
        <v>1146</v>
      </c>
      <c r="B145" s="93" t="s">
        <v>1172</v>
      </c>
      <c r="C145" s="2" t="s">
        <v>399</v>
      </c>
      <c r="D145" s="23" t="s">
        <v>9</v>
      </c>
      <c r="E145" s="21">
        <v>515</v>
      </c>
      <c r="F145" s="22">
        <v>17.600000000000001</v>
      </c>
      <c r="G145" s="30">
        <f t="shared" si="8"/>
        <v>9064</v>
      </c>
      <c r="H145" s="87"/>
      <c r="I145" s="87"/>
    </row>
    <row r="146" spans="1:9" s="10" customFormat="1" ht="27.6" x14ac:dyDescent="0.25">
      <c r="A146" s="47" t="s">
        <v>1146</v>
      </c>
      <c r="B146" s="93" t="s">
        <v>1173</v>
      </c>
      <c r="C146" s="2" t="s">
        <v>505</v>
      </c>
      <c r="D146" s="23" t="s">
        <v>9</v>
      </c>
      <c r="E146" s="21">
        <v>337</v>
      </c>
      <c r="F146" s="22">
        <v>14.51</v>
      </c>
      <c r="G146" s="30">
        <f t="shared" si="8"/>
        <v>4889.87</v>
      </c>
      <c r="H146" s="87"/>
      <c r="I146" s="87"/>
    </row>
    <row r="147" spans="1:9" s="10" customFormat="1" ht="32.25" customHeight="1" x14ac:dyDescent="0.25">
      <c r="A147" s="47" t="s">
        <v>1146</v>
      </c>
      <c r="B147" s="93" t="s">
        <v>1174</v>
      </c>
      <c r="C147" s="2" t="s">
        <v>408</v>
      </c>
      <c r="D147" s="23" t="s">
        <v>9</v>
      </c>
      <c r="E147" s="21">
        <v>2</v>
      </c>
      <c r="F147" s="22">
        <v>681.72</v>
      </c>
      <c r="G147" s="30">
        <f t="shared" si="8"/>
        <v>1363.44</v>
      </c>
      <c r="H147" s="87"/>
      <c r="I147" s="87"/>
    </row>
    <row r="148" spans="1:9" s="10" customFormat="1" ht="32.25" customHeight="1" x14ac:dyDescent="0.25">
      <c r="A148" s="47" t="s">
        <v>1146</v>
      </c>
      <c r="B148" s="93" t="s">
        <v>1175</v>
      </c>
      <c r="C148" s="2" t="s">
        <v>405</v>
      </c>
      <c r="D148" s="23" t="s">
        <v>9</v>
      </c>
      <c r="E148" s="21">
        <v>2.2999999999999998</v>
      </c>
      <c r="F148" s="22">
        <v>202.4</v>
      </c>
      <c r="G148" s="30">
        <f t="shared" si="8"/>
        <v>465.52</v>
      </c>
      <c r="H148" s="87"/>
      <c r="I148" s="87"/>
    </row>
    <row r="149" spans="1:9" s="10" customFormat="1" ht="32.25" customHeight="1" thickBot="1" x14ac:dyDescent="0.3">
      <c r="A149" s="68" t="s">
        <v>1146</v>
      </c>
      <c r="B149" s="63" t="s">
        <v>1176</v>
      </c>
      <c r="C149" s="62" t="s">
        <v>400</v>
      </c>
      <c r="D149" s="63" t="s">
        <v>8</v>
      </c>
      <c r="E149" s="64">
        <v>80</v>
      </c>
      <c r="F149" s="72">
        <v>2.2400000000000002</v>
      </c>
      <c r="G149" s="65">
        <f t="shared" si="8"/>
        <v>179.2</v>
      </c>
      <c r="H149" s="87"/>
      <c r="I149" s="87"/>
    </row>
    <row r="150" spans="1:9" s="10" customFormat="1" ht="32.25" customHeight="1" x14ac:dyDescent="0.25">
      <c r="A150" s="82" t="s">
        <v>1146</v>
      </c>
      <c r="B150" s="92" t="s">
        <v>1177</v>
      </c>
      <c r="C150" s="112" t="s">
        <v>409</v>
      </c>
      <c r="D150" s="78" t="s">
        <v>10</v>
      </c>
      <c r="E150" s="79">
        <v>98</v>
      </c>
      <c r="F150" s="70">
        <v>1573.37</v>
      </c>
      <c r="G150" s="71">
        <f t="shared" si="8"/>
        <v>154190.26</v>
      </c>
      <c r="H150" s="87"/>
      <c r="I150" s="87"/>
    </row>
    <row r="151" spans="1:9" s="10" customFormat="1" ht="41.4" x14ac:dyDescent="0.25">
      <c r="A151" s="47" t="s">
        <v>1146</v>
      </c>
      <c r="B151" s="93" t="s">
        <v>1178</v>
      </c>
      <c r="C151" s="2" t="s">
        <v>507</v>
      </c>
      <c r="D151" s="23" t="s">
        <v>9</v>
      </c>
      <c r="E151" s="21">
        <v>5629</v>
      </c>
      <c r="F151" s="22">
        <v>2.48</v>
      </c>
      <c r="G151" s="30">
        <f t="shared" si="8"/>
        <v>13959.92</v>
      </c>
      <c r="H151" s="87"/>
      <c r="I151" s="87"/>
    </row>
    <row r="152" spans="1:9" s="10" customFormat="1" ht="32.25" customHeight="1" x14ac:dyDescent="0.25">
      <c r="A152" s="47" t="s">
        <v>1146</v>
      </c>
      <c r="B152" s="93" t="s">
        <v>1179</v>
      </c>
      <c r="C152" s="2" t="s">
        <v>391</v>
      </c>
      <c r="D152" s="23" t="s">
        <v>8</v>
      </c>
      <c r="E152" s="21">
        <v>412</v>
      </c>
      <c r="F152" s="22">
        <v>0.78</v>
      </c>
      <c r="G152" s="30">
        <f t="shared" si="8"/>
        <v>321.36</v>
      </c>
      <c r="H152" s="87"/>
      <c r="I152" s="87"/>
    </row>
    <row r="153" spans="1:9" s="10" customFormat="1" ht="32.25" customHeight="1" x14ac:dyDescent="0.25">
      <c r="A153" s="47" t="s">
        <v>1146</v>
      </c>
      <c r="B153" s="93" t="s">
        <v>1180</v>
      </c>
      <c r="C153" s="2" t="s">
        <v>392</v>
      </c>
      <c r="D153" s="23" t="s">
        <v>9</v>
      </c>
      <c r="E153" s="21">
        <v>152</v>
      </c>
      <c r="F153" s="22">
        <v>39.909999999999997</v>
      </c>
      <c r="G153" s="30">
        <f t="shared" si="8"/>
        <v>6066.32</v>
      </c>
      <c r="H153" s="87"/>
      <c r="I153" s="87"/>
    </row>
    <row r="154" spans="1:9" s="10" customFormat="1" ht="32.25" customHeight="1" x14ac:dyDescent="0.25">
      <c r="A154" s="47" t="s">
        <v>1146</v>
      </c>
      <c r="B154" s="93" t="s">
        <v>1181</v>
      </c>
      <c r="C154" s="2" t="s">
        <v>393</v>
      </c>
      <c r="D154" s="23" t="s">
        <v>8</v>
      </c>
      <c r="E154" s="21">
        <v>2562</v>
      </c>
      <c r="F154" s="22">
        <v>1.59</v>
      </c>
      <c r="G154" s="30">
        <f t="shared" si="8"/>
        <v>4073.58</v>
      </c>
      <c r="H154" s="87"/>
      <c r="I154" s="87"/>
    </row>
    <row r="155" spans="1:9" s="10" customFormat="1" ht="32.25" customHeight="1" x14ac:dyDescent="0.25">
      <c r="A155" s="47" t="s">
        <v>1146</v>
      </c>
      <c r="B155" s="93" t="s">
        <v>1182</v>
      </c>
      <c r="C155" s="2" t="s">
        <v>394</v>
      </c>
      <c r="D155" s="23" t="s">
        <v>8</v>
      </c>
      <c r="E155" s="21">
        <v>283.3</v>
      </c>
      <c r="F155" s="22">
        <v>93.54</v>
      </c>
      <c r="G155" s="30">
        <f t="shared" si="8"/>
        <v>26499.88</v>
      </c>
      <c r="H155" s="87"/>
      <c r="I155" s="87"/>
    </row>
    <row r="156" spans="1:9" s="10" customFormat="1" ht="32.25" customHeight="1" x14ac:dyDescent="0.25">
      <c r="A156" s="47" t="s">
        <v>1146</v>
      </c>
      <c r="B156" s="93" t="s">
        <v>1183</v>
      </c>
      <c r="C156" s="2" t="s">
        <v>395</v>
      </c>
      <c r="D156" s="23" t="s">
        <v>9</v>
      </c>
      <c r="E156" s="21">
        <v>5.7</v>
      </c>
      <c r="F156" s="22">
        <v>112.13</v>
      </c>
      <c r="G156" s="30">
        <f t="shared" si="8"/>
        <v>639.14</v>
      </c>
      <c r="H156" s="87"/>
      <c r="I156" s="87"/>
    </row>
    <row r="157" spans="1:9" s="10" customFormat="1" ht="32.25" customHeight="1" x14ac:dyDescent="0.25">
      <c r="A157" s="47" t="s">
        <v>1146</v>
      </c>
      <c r="B157" s="93" t="s">
        <v>1184</v>
      </c>
      <c r="C157" s="2" t="s">
        <v>404</v>
      </c>
      <c r="D157" s="23" t="s">
        <v>8</v>
      </c>
      <c r="E157" s="21">
        <v>32</v>
      </c>
      <c r="F157" s="22">
        <v>10.87</v>
      </c>
      <c r="G157" s="30">
        <f t="shared" si="8"/>
        <v>347.84</v>
      </c>
      <c r="H157" s="87"/>
      <c r="I157" s="87"/>
    </row>
    <row r="158" spans="1:9" s="10" customFormat="1" ht="32.25" customHeight="1" x14ac:dyDescent="0.25">
      <c r="A158" s="47" t="s">
        <v>1146</v>
      </c>
      <c r="B158" s="93" t="s">
        <v>1185</v>
      </c>
      <c r="C158" s="2" t="s">
        <v>396</v>
      </c>
      <c r="D158" s="23" t="s">
        <v>8</v>
      </c>
      <c r="E158" s="21">
        <v>28</v>
      </c>
      <c r="F158" s="22">
        <v>11.68</v>
      </c>
      <c r="G158" s="30">
        <f t="shared" si="8"/>
        <v>327.04000000000002</v>
      </c>
      <c r="H158" s="87"/>
      <c r="I158" s="87"/>
    </row>
    <row r="159" spans="1:9" s="10" customFormat="1" ht="32.25" customHeight="1" x14ac:dyDescent="0.25">
      <c r="A159" s="47" t="s">
        <v>1146</v>
      </c>
      <c r="B159" s="93" t="s">
        <v>1186</v>
      </c>
      <c r="C159" s="2" t="s">
        <v>397</v>
      </c>
      <c r="D159" s="23" t="s">
        <v>18</v>
      </c>
      <c r="E159" s="21">
        <v>8</v>
      </c>
      <c r="F159" s="22">
        <v>1619.98</v>
      </c>
      <c r="G159" s="30">
        <f t="shared" si="8"/>
        <v>12959.84</v>
      </c>
      <c r="H159" s="87"/>
      <c r="I159" s="87"/>
    </row>
    <row r="160" spans="1:9" s="10" customFormat="1" ht="32.25" customHeight="1" x14ac:dyDescent="0.25">
      <c r="A160" s="47" t="s">
        <v>1146</v>
      </c>
      <c r="B160" s="93" t="s">
        <v>1187</v>
      </c>
      <c r="C160" s="2" t="s">
        <v>398</v>
      </c>
      <c r="D160" s="23" t="s">
        <v>8</v>
      </c>
      <c r="E160" s="21">
        <v>142</v>
      </c>
      <c r="F160" s="22">
        <v>1.59</v>
      </c>
      <c r="G160" s="30">
        <f t="shared" si="8"/>
        <v>225.78</v>
      </c>
      <c r="H160" s="87"/>
      <c r="I160" s="87"/>
    </row>
    <row r="161" spans="1:9" s="10" customFormat="1" ht="32.25" customHeight="1" x14ac:dyDescent="0.25">
      <c r="A161" s="47" t="s">
        <v>1146</v>
      </c>
      <c r="B161" s="93" t="s">
        <v>1188</v>
      </c>
      <c r="C161" s="2" t="s">
        <v>399</v>
      </c>
      <c r="D161" s="23" t="s">
        <v>9</v>
      </c>
      <c r="E161" s="21">
        <v>886</v>
      </c>
      <c r="F161" s="22">
        <v>17.600000000000001</v>
      </c>
      <c r="G161" s="30">
        <f t="shared" si="8"/>
        <v>15593.6</v>
      </c>
      <c r="H161" s="87"/>
      <c r="I161" s="87"/>
    </row>
    <row r="162" spans="1:9" s="10" customFormat="1" ht="27.6" x14ac:dyDescent="0.25">
      <c r="A162" s="47" t="s">
        <v>1146</v>
      </c>
      <c r="B162" s="93" t="s">
        <v>1189</v>
      </c>
      <c r="C162" s="2" t="s">
        <v>505</v>
      </c>
      <c r="D162" s="23" t="s">
        <v>9</v>
      </c>
      <c r="E162" s="21">
        <v>4591</v>
      </c>
      <c r="F162" s="22">
        <v>14.51</v>
      </c>
      <c r="G162" s="30">
        <f t="shared" si="8"/>
        <v>66615.41</v>
      </c>
      <c r="H162" s="87"/>
      <c r="I162" s="87"/>
    </row>
    <row r="163" spans="1:9" s="10" customFormat="1" ht="32.25" customHeight="1" x14ac:dyDescent="0.25">
      <c r="A163" s="47" t="s">
        <v>1146</v>
      </c>
      <c r="B163" s="93" t="s">
        <v>1190</v>
      </c>
      <c r="C163" s="2" t="s">
        <v>408</v>
      </c>
      <c r="D163" s="23" t="s">
        <v>9</v>
      </c>
      <c r="E163" s="21">
        <v>3.3</v>
      </c>
      <c r="F163" s="22">
        <v>615.11</v>
      </c>
      <c r="G163" s="30">
        <f t="shared" si="8"/>
        <v>2029.86</v>
      </c>
      <c r="H163" s="87"/>
      <c r="I163" s="87"/>
    </row>
    <row r="164" spans="1:9" s="10" customFormat="1" ht="32.25" customHeight="1" thickBot="1" x14ac:dyDescent="0.3">
      <c r="A164" s="47" t="s">
        <v>1146</v>
      </c>
      <c r="B164" s="93" t="s">
        <v>1191</v>
      </c>
      <c r="C164" s="2" t="s">
        <v>405</v>
      </c>
      <c r="D164" s="23" t="s">
        <v>9</v>
      </c>
      <c r="E164" s="21">
        <v>3.6</v>
      </c>
      <c r="F164" s="110">
        <v>202.4</v>
      </c>
      <c r="G164" s="30">
        <f t="shared" si="8"/>
        <v>728.64</v>
      </c>
      <c r="H164" s="87"/>
      <c r="I164" s="87"/>
    </row>
    <row r="165" spans="1:9" s="10" customFormat="1" ht="32.25" customHeight="1" thickBot="1" x14ac:dyDescent="0.3">
      <c r="A165" s="68" t="s">
        <v>1146</v>
      </c>
      <c r="B165" s="94" t="s">
        <v>1192</v>
      </c>
      <c r="C165" s="62" t="s">
        <v>400</v>
      </c>
      <c r="D165" s="63" t="s">
        <v>8</v>
      </c>
      <c r="E165" s="64">
        <v>200</v>
      </c>
      <c r="F165" s="105">
        <v>2.2400000000000002</v>
      </c>
      <c r="G165" s="65">
        <f t="shared" si="8"/>
        <v>448</v>
      </c>
      <c r="H165" s="38" t="s">
        <v>1129</v>
      </c>
      <c r="I165" s="86">
        <f>ROUND(SUM(G104:G165),2)</f>
        <v>803518.44</v>
      </c>
    </row>
    <row r="166" spans="1:9" s="10" customFormat="1" ht="41.25" customHeight="1" x14ac:dyDescent="0.25">
      <c r="A166" s="82" t="s">
        <v>1194</v>
      </c>
      <c r="B166" s="83" t="s">
        <v>1196</v>
      </c>
      <c r="C166" s="77" t="s">
        <v>410</v>
      </c>
      <c r="D166" s="78" t="s">
        <v>8</v>
      </c>
      <c r="E166" s="115">
        <v>214331</v>
      </c>
      <c r="F166" s="101"/>
      <c r="G166" s="29">
        <f t="shared" ref="G166:G187" si="9">ROUND((E166*F166),2)</f>
        <v>0</v>
      </c>
      <c r="H166" s="343" t="s">
        <v>436</v>
      </c>
      <c r="I166" s="87"/>
    </row>
    <row r="167" spans="1:9" s="10" customFormat="1" ht="41.25" customHeight="1" x14ac:dyDescent="0.25">
      <c r="A167" s="82" t="s">
        <v>1194</v>
      </c>
      <c r="B167" s="45" t="s">
        <v>1197</v>
      </c>
      <c r="C167" s="2" t="s">
        <v>411</v>
      </c>
      <c r="D167" s="23" t="s">
        <v>9</v>
      </c>
      <c r="E167" s="116">
        <v>62333</v>
      </c>
      <c r="F167" s="102"/>
      <c r="G167" s="30">
        <f t="shared" si="9"/>
        <v>0</v>
      </c>
      <c r="H167" s="344"/>
      <c r="I167" s="87"/>
    </row>
    <row r="168" spans="1:9" s="10" customFormat="1" ht="41.25" customHeight="1" x14ac:dyDescent="0.25">
      <c r="A168" s="82" t="s">
        <v>1194</v>
      </c>
      <c r="B168" s="45" t="s">
        <v>1198</v>
      </c>
      <c r="C168" s="2" t="s">
        <v>412</v>
      </c>
      <c r="D168" s="23" t="s">
        <v>8</v>
      </c>
      <c r="E168" s="116">
        <v>162946</v>
      </c>
      <c r="F168" s="102"/>
      <c r="G168" s="30">
        <f t="shared" si="9"/>
        <v>0</v>
      </c>
      <c r="H168" s="344"/>
      <c r="I168" s="87"/>
    </row>
    <row r="169" spans="1:9" s="10" customFormat="1" ht="41.25" customHeight="1" x14ac:dyDescent="0.25">
      <c r="A169" s="82" t="s">
        <v>1194</v>
      </c>
      <c r="B169" s="45" t="s">
        <v>1199</v>
      </c>
      <c r="C169" s="2" t="s">
        <v>413</v>
      </c>
      <c r="D169" s="23" t="s">
        <v>8</v>
      </c>
      <c r="E169" s="116">
        <v>147232</v>
      </c>
      <c r="F169" s="102"/>
      <c r="G169" s="30">
        <f t="shared" si="9"/>
        <v>0</v>
      </c>
      <c r="H169" s="344"/>
      <c r="I169" s="87"/>
    </row>
    <row r="170" spans="1:9" s="10" customFormat="1" ht="41.25" customHeight="1" x14ac:dyDescent="0.25">
      <c r="A170" s="82" t="s">
        <v>1194</v>
      </c>
      <c r="B170" s="45" t="s">
        <v>1200</v>
      </c>
      <c r="C170" s="2" t="s">
        <v>414</v>
      </c>
      <c r="D170" s="23" t="s">
        <v>10</v>
      </c>
      <c r="E170" s="116">
        <v>13136</v>
      </c>
      <c r="F170" s="102"/>
      <c r="G170" s="30">
        <f t="shared" si="9"/>
        <v>0</v>
      </c>
      <c r="H170" s="344"/>
      <c r="I170" s="87"/>
    </row>
    <row r="171" spans="1:9" s="10" customFormat="1" ht="41.25" customHeight="1" x14ac:dyDescent="0.25">
      <c r="A171" s="82" t="s">
        <v>1194</v>
      </c>
      <c r="B171" s="45" t="s">
        <v>1201</v>
      </c>
      <c r="C171" s="2" t="s">
        <v>415</v>
      </c>
      <c r="D171" s="23" t="s">
        <v>8</v>
      </c>
      <c r="E171" s="116">
        <v>145695</v>
      </c>
      <c r="F171" s="102"/>
      <c r="G171" s="30">
        <f t="shared" si="9"/>
        <v>0</v>
      </c>
      <c r="H171" s="344"/>
      <c r="I171" s="87"/>
    </row>
    <row r="172" spans="1:9" s="10" customFormat="1" ht="41.25" customHeight="1" x14ac:dyDescent="0.25">
      <c r="A172" s="82" t="s">
        <v>1194</v>
      </c>
      <c r="B172" s="45" t="s">
        <v>1202</v>
      </c>
      <c r="C172" s="2" t="s">
        <v>416</v>
      </c>
      <c r="D172" s="23" t="s">
        <v>8</v>
      </c>
      <c r="E172" s="116">
        <v>145695</v>
      </c>
      <c r="F172" s="102"/>
      <c r="G172" s="30">
        <f t="shared" si="9"/>
        <v>0</v>
      </c>
      <c r="H172" s="344"/>
      <c r="I172" s="87"/>
    </row>
    <row r="173" spans="1:9" s="10" customFormat="1" ht="41.25" customHeight="1" x14ac:dyDescent="0.25">
      <c r="A173" s="82" t="s">
        <v>1194</v>
      </c>
      <c r="B173" s="45" t="s">
        <v>1203</v>
      </c>
      <c r="C173" s="2" t="s">
        <v>417</v>
      </c>
      <c r="D173" s="23" t="s">
        <v>10</v>
      </c>
      <c r="E173" s="116">
        <v>13136</v>
      </c>
      <c r="F173" s="102"/>
      <c r="G173" s="30">
        <f t="shared" si="9"/>
        <v>0</v>
      </c>
      <c r="H173" s="344"/>
      <c r="I173" s="87"/>
    </row>
    <row r="174" spans="1:9" s="10" customFormat="1" ht="41.25" customHeight="1" x14ac:dyDescent="0.25">
      <c r="A174" s="82" t="s">
        <v>1194</v>
      </c>
      <c r="B174" s="45" t="s">
        <v>1204</v>
      </c>
      <c r="C174" s="2" t="s">
        <v>418</v>
      </c>
      <c r="D174" s="23" t="s">
        <v>8</v>
      </c>
      <c r="E174" s="116">
        <v>144927</v>
      </c>
      <c r="F174" s="102"/>
      <c r="G174" s="30">
        <f t="shared" si="9"/>
        <v>0</v>
      </c>
      <c r="H174" s="344"/>
      <c r="I174" s="87"/>
    </row>
    <row r="175" spans="1:9" s="10" customFormat="1" ht="41.25" customHeight="1" x14ac:dyDescent="0.25">
      <c r="A175" s="82" t="s">
        <v>1194</v>
      </c>
      <c r="B175" s="45" t="s">
        <v>1205</v>
      </c>
      <c r="C175" s="2" t="s">
        <v>419</v>
      </c>
      <c r="D175" s="23" t="s">
        <v>8</v>
      </c>
      <c r="E175" s="116">
        <v>144927</v>
      </c>
      <c r="F175" s="102"/>
      <c r="G175" s="30">
        <f t="shared" si="9"/>
        <v>0</v>
      </c>
      <c r="H175" s="344"/>
      <c r="I175" s="87"/>
    </row>
    <row r="176" spans="1:9" s="10" customFormat="1" ht="41.25" customHeight="1" x14ac:dyDescent="0.25">
      <c r="A176" s="82" t="s">
        <v>1194</v>
      </c>
      <c r="B176" s="45" t="s">
        <v>1206</v>
      </c>
      <c r="C176" s="2" t="s">
        <v>420</v>
      </c>
      <c r="D176" s="23" t="s">
        <v>10</v>
      </c>
      <c r="E176" s="116">
        <v>13136</v>
      </c>
      <c r="F176" s="102"/>
      <c r="G176" s="30">
        <f t="shared" si="9"/>
        <v>0</v>
      </c>
      <c r="H176" s="344"/>
      <c r="I176" s="87"/>
    </row>
    <row r="177" spans="1:9" s="10" customFormat="1" ht="41.25" customHeight="1" x14ac:dyDescent="0.25">
      <c r="A177" s="82" t="s">
        <v>1194</v>
      </c>
      <c r="B177" s="45" t="s">
        <v>1207</v>
      </c>
      <c r="C177" s="2" t="s">
        <v>421</v>
      </c>
      <c r="D177" s="23" t="s">
        <v>8</v>
      </c>
      <c r="E177" s="116">
        <v>144803</v>
      </c>
      <c r="F177" s="102"/>
      <c r="G177" s="30">
        <f t="shared" si="9"/>
        <v>0</v>
      </c>
      <c r="H177" s="344"/>
      <c r="I177" s="87"/>
    </row>
    <row r="178" spans="1:9" s="10" customFormat="1" ht="41.25" customHeight="1" x14ac:dyDescent="0.25">
      <c r="A178" s="82" t="s">
        <v>1194</v>
      </c>
      <c r="B178" s="45" t="s">
        <v>1208</v>
      </c>
      <c r="C178" s="2" t="s">
        <v>422</v>
      </c>
      <c r="D178" s="23" t="s">
        <v>10</v>
      </c>
      <c r="E178" s="116">
        <v>3224</v>
      </c>
      <c r="F178" s="102"/>
      <c r="G178" s="30">
        <f t="shared" si="9"/>
        <v>0</v>
      </c>
      <c r="H178" s="344"/>
      <c r="I178" s="87"/>
    </row>
    <row r="179" spans="1:9" s="10" customFormat="1" ht="41.25" customHeight="1" x14ac:dyDescent="0.25">
      <c r="A179" s="82" t="s">
        <v>1194</v>
      </c>
      <c r="B179" s="45" t="s">
        <v>1209</v>
      </c>
      <c r="C179" s="2" t="s">
        <v>423</v>
      </c>
      <c r="D179" s="23" t="s">
        <v>9</v>
      </c>
      <c r="E179" s="116">
        <v>8048</v>
      </c>
      <c r="F179" s="102"/>
      <c r="G179" s="30">
        <f t="shared" si="9"/>
        <v>0</v>
      </c>
      <c r="H179" s="344"/>
      <c r="I179" s="87"/>
    </row>
    <row r="180" spans="1:9" s="10" customFormat="1" ht="41.25" customHeight="1" x14ac:dyDescent="0.25">
      <c r="A180" s="82" t="s">
        <v>1194</v>
      </c>
      <c r="B180" s="45" t="s">
        <v>1210</v>
      </c>
      <c r="C180" s="2" t="s">
        <v>424</v>
      </c>
      <c r="D180" s="23" t="s">
        <v>8</v>
      </c>
      <c r="E180" s="116">
        <v>15438</v>
      </c>
      <c r="F180" s="102"/>
      <c r="G180" s="30">
        <f t="shared" si="9"/>
        <v>0</v>
      </c>
      <c r="H180" s="344"/>
      <c r="I180" s="87"/>
    </row>
    <row r="181" spans="1:9" s="10" customFormat="1" ht="27.6" x14ac:dyDescent="0.25">
      <c r="A181" s="82" t="s">
        <v>1194</v>
      </c>
      <c r="B181" s="45" t="s">
        <v>1211</v>
      </c>
      <c r="C181" s="107" t="s">
        <v>425</v>
      </c>
      <c r="D181" s="108" t="s">
        <v>8</v>
      </c>
      <c r="E181" s="171">
        <v>332</v>
      </c>
      <c r="F181" s="101"/>
      <c r="G181" s="30">
        <f t="shared" si="9"/>
        <v>0</v>
      </c>
      <c r="H181" s="344"/>
      <c r="I181" s="87"/>
    </row>
    <row r="182" spans="1:9" s="10" customFormat="1" ht="60" customHeight="1" x14ac:dyDescent="0.25">
      <c r="A182" s="82" t="s">
        <v>1194</v>
      </c>
      <c r="B182" s="45" t="s">
        <v>1212</v>
      </c>
      <c r="C182" s="2" t="s">
        <v>426</v>
      </c>
      <c r="D182" s="23" t="s">
        <v>10</v>
      </c>
      <c r="E182" s="116">
        <v>357</v>
      </c>
      <c r="F182" s="223"/>
      <c r="G182" s="30">
        <f t="shared" si="9"/>
        <v>0</v>
      </c>
      <c r="H182" s="344"/>
      <c r="I182" s="87"/>
    </row>
    <row r="183" spans="1:9" s="10" customFormat="1" ht="60" customHeight="1" x14ac:dyDescent="0.25">
      <c r="A183" s="82" t="s">
        <v>1194</v>
      </c>
      <c r="B183" s="45" t="s">
        <v>1213</v>
      </c>
      <c r="C183" s="77" t="s">
        <v>427</v>
      </c>
      <c r="D183" s="78" t="s">
        <v>10</v>
      </c>
      <c r="E183" s="115">
        <v>357</v>
      </c>
      <c r="F183" s="101"/>
      <c r="G183" s="71">
        <f t="shared" si="9"/>
        <v>0</v>
      </c>
      <c r="H183" s="344"/>
      <c r="I183" s="87"/>
    </row>
    <row r="184" spans="1:9" s="10" customFormat="1" ht="60" customHeight="1" thickBot="1" x14ac:dyDescent="0.3">
      <c r="A184" s="68" t="s">
        <v>1194</v>
      </c>
      <c r="B184" s="69" t="s">
        <v>1214</v>
      </c>
      <c r="C184" s="62" t="s">
        <v>428</v>
      </c>
      <c r="D184" s="63" t="s">
        <v>8</v>
      </c>
      <c r="E184" s="118">
        <v>357</v>
      </c>
      <c r="F184" s="105"/>
      <c r="G184" s="65">
        <f t="shared" si="9"/>
        <v>0</v>
      </c>
      <c r="H184" s="344"/>
      <c r="I184" s="87"/>
    </row>
    <row r="185" spans="1:9" s="10" customFormat="1" ht="36.75" customHeight="1" x14ac:dyDescent="0.25">
      <c r="A185" s="82" t="s">
        <v>1195</v>
      </c>
      <c r="B185" s="92" t="s">
        <v>1196</v>
      </c>
      <c r="C185" s="25" t="s">
        <v>410</v>
      </c>
      <c r="D185" s="23" t="s">
        <v>8</v>
      </c>
      <c r="E185" s="116">
        <v>214331</v>
      </c>
      <c r="F185" s="117">
        <v>4.53</v>
      </c>
      <c r="G185" s="71">
        <f t="shared" si="9"/>
        <v>970919.43</v>
      </c>
      <c r="H185" s="344"/>
      <c r="I185" s="87"/>
    </row>
    <row r="186" spans="1:9" s="10" customFormat="1" ht="36.75" customHeight="1" x14ac:dyDescent="0.25">
      <c r="A186" s="82" t="s">
        <v>1195</v>
      </c>
      <c r="B186" s="93" t="s">
        <v>1197</v>
      </c>
      <c r="C186" s="2" t="s">
        <v>429</v>
      </c>
      <c r="D186" s="23" t="s">
        <v>9</v>
      </c>
      <c r="E186" s="116">
        <v>79792</v>
      </c>
      <c r="F186" s="104">
        <v>18.43</v>
      </c>
      <c r="G186" s="30">
        <f t="shared" si="9"/>
        <v>1470566.56</v>
      </c>
      <c r="H186" s="344"/>
      <c r="I186" s="87"/>
    </row>
    <row r="187" spans="1:9" s="10" customFormat="1" ht="36.75" customHeight="1" x14ac:dyDescent="0.25">
      <c r="A187" s="82" t="s">
        <v>1195</v>
      </c>
      <c r="B187" s="93" t="s">
        <v>1198</v>
      </c>
      <c r="C187" s="2" t="s">
        <v>430</v>
      </c>
      <c r="D187" s="23" t="s">
        <v>8</v>
      </c>
      <c r="E187" s="116">
        <v>161555</v>
      </c>
      <c r="F187" s="104">
        <v>14.33</v>
      </c>
      <c r="G187" s="30">
        <f t="shared" si="9"/>
        <v>2315083.15</v>
      </c>
      <c r="H187" s="344"/>
      <c r="I187" s="87"/>
    </row>
    <row r="188" spans="1:9" s="10" customFormat="1" ht="36.75" customHeight="1" x14ac:dyDescent="0.25">
      <c r="A188" s="82" t="s">
        <v>1195</v>
      </c>
      <c r="B188" s="93" t="s">
        <v>1199</v>
      </c>
      <c r="C188" s="2" t="s">
        <v>413</v>
      </c>
      <c r="D188" s="23" t="s">
        <v>8</v>
      </c>
      <c r="E188" s="116">
        <v>147232</v>
      </c>
      <c r="F188" s="104">
        <v>28.06</v>
      </c>
      <c r="G188" s="30">
        <f t="shared" ref="G188:G189" si="10">ROUND((E188*F188),2)</f>
        <v>4131329.92</v>
      </c>
      <c r="H188" s="344"/>
      <c r="I188" s="87"/>
    </row>
    <row r="189" spans="1:9" s="10" customFormat="1" ht="36.75" customHeight="1" x14ac:dyDescent="0.25">
      <c r="A189" s="82" t="s">
        <v>1195</v>
      </c>
      <c r="B189" s="93" t="s">
        <v>1200</v>
      </c>
      <c r="C189" s="2" t="s">
        <v>431</v>
      </c>
      <c r="D189" s="23" t="s">
        <v>10</v>
      </c>
      <c r="E189" s="116">
        <v>13136</v>
      </c>
      <c r="F189" s="104">
        <v>1.71</v>
      </c>
      <c r="G189" s="30">
        <f t="shared" si="10"/>
        <v>22462.560000000001</v>
      </c>
      <c r="H189" s="344"/>
      <c r="I189" s="87"/>
    </row>
    <row r="190" spans="1:9" s="10" customFormat="1" ht="36.75" customHeight="1" x14ac:dyDescent="0.25">
      <c r="A190" s="82" t="s">
        <v>1195</v>
      </c>
      <c r="B190" s="93" t="s">
        <v>1201</v>
      </c>
      <c r="C190" s="2" t="s">
        <v>415</v>
      </c>
      <c r="D190" s="23" t="s">
        <v>8</v>
      </c>
      <c r="E190" s="116">
        <v>145695</v>
      </c>
      <c r="F190" s="104">
        <v>0.45</v>
      </c>
      <c r="G190" s="30">
        <f t="shared" ref="G190:G203" si="11">ROUND((E190*F190),2)</f>
        <v>65562.75</v>
      </c>
      <c r="H190" s="344"/>
      <c r="I190" s="87"/>
    </row>
    <row r="191" spans="1:9" s="10" customFormat="1" ht="36.75" customHeight="1" x14ac:dyDescent="0.25">
      <c r="A191" s="82" t="s">
        <v>1195</v>
      </c>
      <c r="B191" s="93" t="s">
        <v>1202</v>
      </c>
      <c r="C191" s="2" t="s">
        <v>432</v>
      </c>
      <c r="D191" s="23" t="s">
        <v>8</v>
      </c>
      <c r="E191" s="116">
        <v>145695</v>
      </c>
      <c r="F191" s="104">
        <v>20.78</v>
      </c>
      <c r="G191" s="30">
        <f t="shared" si="11"/>
        <v>3027542.1</v>
      </c>
      <c r="H191" s="344"/>
      <c r="I191" s="87"/>
    </row>
    <row r="192" spans="1:9" s="10" customFormat="1" ht="36.75" customHeight="1" x14ac:dyDescent="0.25">
      <c r="A192" s="82" t="s">
        <v>1195</v>
      </c>
      <c r="B192" s="93" t="s">
        <v>1203</v>
      </c>
      <c r="C192" s="2" t="s">
        <v>433</v>
      </c>
      <c r="D192" s="23" t="s">
        <v>10</v>
      </c>
      <c r="E192" s="116">
        <v>13136</v>
      </c>
      <c r="F192" s="104">
        <v>1.08</v>
      </c>
      <c r="G192" s="30">
        <f t="shared" si="11"/>
        <v>14186.88</v>
      </c>
      <c r="H192" s="344"/>
      <c r="I192" s="87"/>
    </row>
    <row r="193" spans="1:9" s="10" customFormat="1" ht="36.75" customHeight="1" x14ac:dyDescent="0.25">
      <c r="A193" s="82" t="s">
        <v>1195</v>
      </c>
      <c r="B193" s="93" t="s">
        <v>1204</v>
      </c>
      <c r="C193" s="2" t="s">
        <v>418</v>
      </c>
      <c r="D193" s="23" t="s">
        <v>8</v>
      </c>
      <c r="E193" s="116">
        <v>144927</v>
      </c>
      <c r="F193" s="104">
        <v>0.45</v>
      </c>
      <c r="G193" s="30">
        <f t="shared" si="11"/>
        <v>65217.15</v>
      </c>
      <c r="H193" s="344"/>
      <c r="I193" s="87"/>
    </row>
    <row r="194" spans="1:9" s="10" customFormat="1" ht="36.75" customHeight="1" x14ac:dyDescent="0.25">
      <c r="A194" s="82" t="s">
        <v>1195</v>
      </c>
      <c r="B194" s="93" t="s">
        <v>1205</v>
      </c>
      <c r="C194" s="2" t="s">
        <v>434</v>
      </c>
      <c r="D194" s="23" t="s">
        <v>8</v>
      </c>
      <c r="E194" s="116">
        <v>144927</v>
      </c>
      <c r="F194" s="104">
        <v>10.34</v>
      </c>
      <c r="G194" s="30">
        <f t="shared" si="11"/>
        <v>1498545.18</v>
      </c>
      <c r="H194" s="344"/>
      <c r="I194" s="87"/>
    </row>
    <row r="195" spans="1:9" s="10" customFormat="1" ht="36.75" customHeight="1" x14ac:dyDescent="0.25">
      <c r="A195" s="82" t="s">
        <v>1195</v>
      </c>
      <c r="B195" s="93" t="s">
        <v>1206</v>
      </c>
      <c r="C195" s="2" t="s">
        <v>435</v>
      </c>
      <c r="D195" s="23" t="s">
        <v>10</v>
      </c>
      <c r="E195" s="116">
        <v>13136</v>
      </c>
      <c r="F195" s="104">
        <v>0.56000000000000005</v>
      </c>
      <c r="G195" s="30">
        <f t="shared" si="11"/>
        <v>7356.16</v>
      </c>
      <c r="H195" s="344"/>
      <c r="I195" s="87"/>
    </row>
    <row r="196" spans="1:9" s="10" customFormat="1" ht="47.25" customHeight="1" x14ac:dyDescent="0.25">
      <c r="A196" s="82" t="s">
        <v>1195</v>
      </c>
      <c r="B196" s="93" t="s">
        <v>1207</v>
      </c>
      <c r="C196" s="2" t="s">
        <v>421</v>
      </c>
      <c r="D196" s="23" t="s">
        <v>8</v>
      </c>
      <c r="E196" s="116">
        <v>144803</v>
      </c>
      <c r="F196" s="104">
        <v>0.28000000000000003</v>
      </c>
      <c r="G196" s="30">
        <f t="shared" si="11"/>
        <v>40544.839999999997</v>
      </c>
      <c r="H196" s="344"/>
      <c r="I196" s="87"/>
    </row>
    <row r="197" spans="1:9" s="10" customFormat="1" ht="27.6" x14ac:dyDescent="0.25">
      <c r="A197" s="82" t="s">
        <v>1195</v>
      </c>
      <c r="B197" s="93" t="s">
        <v>1208</v>
      </c>
      <c r="C197" s="2" t="s">
        <v>422</v>
      </c>
      <c r="D197" s="23" t="s">
        <v>10</v>
      </c>
      <c r="E197" s="116">
        <v>3224</v>
      </c>
      <c r="F197" s="117">
        <v>1.69</v>
      </c>
      <c r="G197" s="30">
        <f t="shared" si="11"/>
        <v>5448.56</v>
      </c>
      <c r="H197" s="344"/>
      <c r="I197" s="89"/>
    </row>
    <row r="198" spans="1:9" s="10" customFormat="1" ht="27.6" x14ac:dyDescent="0.25">
      <c r="A198" s="82" t="s">
        <v>1195</v>
      </c>
      <c r="B198" s="93" t="s">
        <v>1209</v>
      </c>
      <c r="C198" s="2" t="s">
        <v>423</v>
      </c>
      <c r="D198" s="23" t="s">
        <v>9</v>
      </c>
      <c r="E198" s="116">
        <v>8048</v>
      </c>
      <c r="F198" s="117">
        <v>14.51</v>
      </c>
      <c r="G198" s="30">
        <f t="shared" si="11"/>
        <v>116776.48</v>
      </c>
      <c r="H198" s="344"/>
      <c r="I198" s="89"/>
    </row>
    <row r="199" spans="1:9" s="10" customFormat="1" ht="27.6" x14ac:dyDescent="0.25">
      <c r="A199" s="82" t="s">
        <v>1195</v>
      </c>
      <c r="B199" s="93" t="s">
        <v>1210</v>
      </c>
      <c r="C199" s="2" t="s">
        <v>424</v>
      </c>
      <c r="D199" s="23" t="s">
        <v>8</v>
      </c>
      <c r="E199" s="116">
        <v>15438</v>
      </c>
      <c r="F199" s="117">
        <v>6.53</v>
      </c>
      <c r="G199" s="30">
        <f t="shared" si="11"/>
        <v>100810.14</v>
      </c>
      <c r="H199" s="344"/>
      <c r="I199" s="89"/>
    </row>
    <row r="200" spans="1:9" s="10" customFormat="1" ht="27.6" x14ac:dyDescent="0.25">
      <c r="A200" s="82" t="s">
        <v>1195</v>
      </c>
      <c r="B200" s="93" t="s">
        <v>1211</v>
      </c>
      <c r="C200" s="2" t="s">
        <v>425</v>
      </c>
      <c r="D200" s="23" t="s">
        <v>8</v>
      </c>
      <c r="E200" s="116">
        <v>332</v>
      </c>
      <c r="F200" s="117">
        <v>13.82</v>
      </c>
      <c r="G200" s="30">
        <f t="shared" si="11"/>
        <v>4588.24</v>
      </c>
      <c r="H200" s="344"/>
      <c r="I200" s="89"/>
    </row>
    <row r="201" spans="1:9" s="10" customFormat="1" ht="27.6" x14ac:dyDescent="0.25">
      <c r="A201" s="82" t="s">
        <v>1195</v>
      </c>
      <c r="B201" s="93" t="s">
        <v>1212</v>
      </c>
      <c r="C201" s="2" t="s">
        <v>426</v>
      </c>
      <c r="D201" s="23" t="s">
        <v>10</v>
      </c>
      <c r="E201" s="116">
        <v>357</v>
      </c>
      <c r="F201" s="117">
        <v>1.69</v>
      </c>
      <c r="G201" s="30">
        <f t="shared" si="11"/>
        <v>603.33000000000004</v>
      </c>
      <c r="H201" s="344"/>
      <c r="I201" s="89"/>
    </row>
    <row r="202" spans="1:9" s="10" customFormat="1" ht="28.2" thickBot="1" x14ac:dyDescent="0.3">
      <c r="A202" s="82" t="s">
        <v>1195</v>
      </c>
      <c r="B202" s="93" t="s">
        <v>1213</v>
      </c>
      <c r="C202" s="2" t="s">
        <v>427</v>
      </c>
      <c r="D202" s="23" t="s">
        <v>10</v>
      </c>
      <c r="E202" s="116">
        <v>357</v>
      </c>
      <c r="F202" s="117">
        <v>3.12</v>
      </c>
      <c r="G202" s="30">
        <f t="shared" si="11"/>
        <v>1113.8399999999999</v>
      </c>
      <c r="H202" s="344"/>
      <c r="I202" s="89"/>
    </row>
    <row r="203" spans="1:9" s="10" customFormat="1" ht="28.2" thickBot="1" x14ac:dyDescent="0.3">
      <c r="A203" s="82" t="s">
        <v>1195</v>
      </c>
      <c r="B203" s="93" t="s">
        <v>1214</v>
      </c>
      <c r="C203" s="62" t="s">
        <v>428</v>
      </c>
      <c r="D203" s="63" t="s">
        <v>8</v>
      </c>
      <c r="E203" s="118">
        <v>357</v>
      </c>
      <c r="F203" s="120">
        <v>17.170000000000002</v>
      </c>
      <c r="G203" s="65">
        <f t="shared" si="11"/>
        <v>6129.69</v>
      </c>
      <c r="H203" s="38" t="s">
        <v>1193</v>
      </c>
      <c r="I203" s="88">
        <f>ROUND(SUM(G166:G203),2)</f>
        <v>13864786.960000001</v>
      </c>
    </row>
    <row r="204" spans="1:9" s="10" customFormat="1" ht="32.25" customHeight="1" x14ac:dyDescent="0.25">
      <c r="A204" s="46" t="s">
        <v>1215</v>
      </c>
      <c r="B204" s="91" t="s">
        <v>1216</v>
      </c>
      <c r="C204" s="77" t="s">
        <v>439</v>
      </c>
      <c r="D204" s="78" t="s">
        <v>18</v>
      </c>
      <c r="E204" s="115">
        <v>16</v>
      </c>
      <c r="F204" s="70">
        <v>126.89</v>
      </c>
      <c r="G204" s="71">
        <f t="shared" ref="G204:G232" si="12">ROUND((E204*F204),2)</f>
        <v>2030.24</v>
      </c>
      <c r="H204" s="87"/>
      <c r="I204" s="87"/>
    </row>
    <row r="205" spans="1:9" s="10" customFormat="1" ht="32.25" customHeight="1" x14ac:dyDescent="0.25">
      <c r="A205" s="47" t="s">
        <v>1215</v>
      </c>
      <c r="B205" s="23" t="s">
        <v>1217</v>
      </c>
      <c r="C205" s="2" t="s">
        <v>440</v>
      </c>
      <c r="D205" s="78" t="s">
        <v>18</v>
      </c>
      <c r="E205" s="116">
        <v>2</v>
      </c>
      <c r="F205" s="22">
        <v>996.13</v>
      </c>
      <c r="G205" s="30">
        <f t="shared" si="12"/>
        <v>1992.26</v>
      </c>
      <c r="H205" s="87"/>
      <c r="I205" s="87"/>
    </row>
    <row r="206" spans="1:9" s="10" customFormat="1" ht="32.25" customHeight="1" x14ac:dyDescent="0.25">
      <c r="A206" s="47" t="s">
        <v>1215</v>
      </c>
      <c r="B206" s="23" t="s">
        <v>1218</v>
      </c>
      <c r="C206" s="2" t="s">
        <v>441</v>
      </c>
      <c r="D206" s="78" t="s">
        <v>18</v>
      </c>
      <c r="E206" s="116">
        <v>30</v>
      </c>
      <c r="F206" s="22">
        <v>46.41</v>
      </c>
      <c r="G206" s="30">
        <f t="shared" si="12"/>
        <v>1392.3</v>
      </c>
      <c r="H206" s="87"/>
      <c r="I206" s="87"/>
    </row>
    <row r="207" spans="1:9" s="10" customFormat="1" ht="32.25" customHeight="1" x14ac:dyDescent="0.25">
      <c r="A207" s="47" t="s">
        <v>1215</v>
      </c>
      <c r="B207" s="23" t="s">
        <v>1219</v>
      </c>
      <c r="C207" s="2" t="s">
        <v>442</v>
      </c>
      <c r="D207" s="23" t="s">
        <v>18</v>
      </c>
      <c r="E207" s="116">
        <v>2</v>
      </c>
      <c r="F207" s="22">
        <v>741.13</v>
      </c>
      <c r="G207" s="30">
        <f t="shared" ref="G207:G230" si="13">ROUND((E207*F207),2)</f>
        <v>1482.26</v>
      </c>
      <c r="H207" s="87"/>
      <c r="I207" s="87"/>
    </row>
    <row r="208" spans="1:9" s="10" customFormat="1" ht="32.25" customHeight="1" x14ac:dyDescent="0.25">
      <c r="A208" s="47" t="s">
        <v>1215</v>
      </c>
      <c r="B208" s="23" t="s">
        <v>1220</v>
      </c>
      <c r="C208" s="77" t="s">
        <v>443</v>
      </c>
      <c r="D208" s="78" t="s">
        <v>10</v>
      </c>
      <c r="E208" s="115">
        <v>3764</v>
      </c>
      <c r="F208" s="70">
        <v>40.49</v>
      </c>
      <c r="G208" s="71">
        <f t="shared" si="13"/>
        <v>152404.35999999999</v>
      </c>
      <c r="H208" s="87"/>
      <c r="I208" s="87"/>
    </row>
    <row r="209" spans="1:9" s="10" customFormat="1" ht="32.25" customHeight="1" x14ac:dyDescent="0.25">
      <c r="A209" s="47" t="s">
        <v>1215</v>
      </c>
      <c r="B209" s="23" t="s">
        <v>1221</v>
      </c>
      <c r="C209" s="2" t="s">
        <v>444</v>
      </c>
      <c r="D209" s="23" t="s">
        <v>10</v>
      </c>
      <c r="E209" s="115">
        <v>1248</v>
      </c>
      <c r="F209" s="22">
        <v>92.31</v>
      </c>
      <c r="G209" s="30">
        <f t="shared" si="13"/>
        <v>115202.88</v>
      </c>
      <c r="H209" s="87"/>
      <c r="I209" s="87"/>
    </row>
    <row r="210" spans="1:9" s="10" customFormat="1" ht="32.25" customHeight="1" x14ac:dyDescent="0.25">
      <c r="A210" s="47" t="s">
        <v>1215</v>
      </c>
      <c r="B210" s="23" t="s">
        <v>1222</v>
      </c>
      <c r="C210" s="2" t="s">
        <v>445</v>
      </c>
      <c r="D210" s="23" t="s">
        <v>10</v>
      </c>
      <c r="E210" s="115">
        <v>15588</v>
      </c>
      <c r="F210" s="22">
        <v>73.34</v>
      </c>
      <c r="G210" s="30">
        <f t="shared" si="13"/>
        <v>1143223.92</v>
      </c>
      <c r="H210" s="87"/>
      <c r="I210" s="87"/>
    </row>
    <row r="211" spans="1:9" s="10" customFormat="1" ht="32.25" customHeight="1" x14ac:dyDescent="0.25">
      <c r="A211" s="47" t="s">
        <v>1215</v>
      </c>
      <c r="B211" s="23" t="s">
        <v>1223</v>
      </c>
      <c r="C211" s="2" t="s">
        <v>446</v>
      </c>
      <c r="D211" s="23" t="s">
        <v>10</v>
      </c>
      <c r="E211" s="115">
        <v>388</v>
      </c>
      <c r="F211" s="22">
        <v>45.29</v>
      </c>
      <c r="G211" s="30">
        <f t="shared" si="13"/>
        <v>17572.52</v>
      </c>
      <c r="H211" s="87"/>
      <c r="I211" s="87"/>
    </row>
    <row r="212" spans="1:9" s="10" customFormat="1" ht="32.25" customHeight="1" x14ac:dyDescent="0.25">
      <c r="A212" s="47" t="s">
        <v>1215</v>
      </c>
      <c r="B212" s="23" t="s">
        <v>1224</v>
      </c>
      <c r="C212" s="2" t="s">
        <v>447</v>
      </c>
      <c r="D212" s="23" t="s">
        <v>390</v>
      </c>
      <c r="E212" s="115">
        <v>7</v>
      </c>
      <c r="F212" s="22">
        <v>451.66</v>
      </c>
      <c r="G212" s="30">
        <f t="shared" si="13"/>
        <v>3161.62</v>
      </c>
      <c r="H212" s="87"/>
      <c r="I212" s="87"/>
    </row>
    <row r="213" spans="1:9" s="10" customFormat="1" ht="32.25" customHeight="1" x14ac:dyDescent="0.25">
      <c r="A213" s="47" t="s">
        <v>1215</v>
      </c>
      <c r="B213" s="23" t="s">
        <v>1225</v>
      </c>
      <c r="C213" s="2" t="s">
        <v>448</v>
      </c>
      <c r="D213" s="23" t="s">
        <v>390</v>
      </c>
      <c r="E213" s="115">
        <v>2</v>
      </c>
      <c r="F213" s="22">
        <v>589.15</v>
      </c>
      <c r="G213" s="30">
        <f t="shared" si="13"/>
        <v>1178.3</v>
      </c>
      <c r="H213" s="87"/>
      <c r="I213" s="87"/>
    </row>
    <row r="214" spans="1:9" s="10" customFormat="1" ht="32.25" customHeight="1" x14ac:dyDescent="0.25">
      <c r="A214" s="47" t="s">
        <v>1215</v>
      </c>
      <c r="B214" s="23" t="s">
        <v>1226</v>
      </c>
      <c r="C214" s="2" t="s">
        <v>449</v>
      </c>
      <c r="D214" s="23" t="s">
        <v>390</v>
      </c>
      <c r="E214" s="115">
        <v>7</v>
      </c>
      <c r="F214" s="22">
        <v>499.49</v>
      </c>
      <c r="G214" s="30">
        <f t="shared" si="13"/>
        <v>3496.43</v>
      </c>
      <c r="H214" s="87"/>
      <c r="I214" s="87"/>
    </row>
    <row r="215" spans="1:9" s="10" customFormat="1" ht="32.25" customHeight="1" x14ac:dyDescent="0.25">
      <c r="A215" s="47" t="s">
        <v>1215</v>
      </c>
      <c r="B215" s="23" t="s">
        <v>1227</v>
      </c>
      <c r="C215" s="2" t="s">
        <v>450</v>
      </c>
      <c r="D215" s="78" t="s">
        <v>390</v>
      </c>
      <c r="E215" s="115">
        <v>6</v>
      </c>
      <c r="F215" s="22">
        <v>664.73</v>
      </c>
      <c r="G215" s="30">
        <f t="shared" si="13"/>
        <v>3988.38</v>
      </c>
      <c r="H215" s="87"/>
      <c r="I215" s="87"/>
    </row>
    <row r="216" spans="1:9" s="10" customFormat="1" ht="32.25" customHeight="1" x14ac:dyDescent="0.25">
      <c r="A216" s="47" t="s">
        <v>1215</v>
      </c>
      <c r="B216" s="23" t="s">
        <v>1228</v>
      </c>
      <c r="C216" s="2" t="s">
        <v>451</v>
      </c>
      <c r="D216" s="23" t="s">
        <v>390</v>
      </c>
      <c r="E216" s="115">
        <v>3</v>
      </c>
      <c r="F216" s="22">
        <v>1334.36</v>
      </c>
      <c r="G216" s="30">
        <f t="shared" si="13"/>
        <v>4003.08</v>
      </c>
      <c r="H216" s="87"/>
      <c r="I216" s="87"/>
    </row>
    <row r="217" spans="1:9" s="10" customFormat="1" ht="32.25" customHeight="1" x14ac:dyDescent="0.25">
      <c r="A217" s="47" t="s">
        <v>1215</v>
      </c>
      <c r="B217" s="23" t="s">
        <v>1229</v>
      </c>
      <c r="C217" s="2" t="s">
        <v>452</v>
      </c>
      <c r="D217" s="23" t="s">
        <v>390</v>
      </c>
      <c r="E217" s="115">
        <v>6</v>
      </c>
      <c r="F217" s="22">
        <v>891.89</v>
      </c>
      <c r="G217" s="30">
        <f t="shared" si="13"/>
        <v>5351.34</v>
      </c>
      <c r="H217" s="87"/>
      <c r="I217" s="87"/>
    </row>
    <row r="218" spans="1:9" s="10" customFormat="1" ht="32.25" customHeight="1" x14ac:dyDescent="0.25">
      <c r="A218" s="47" t="s">
        <v>1215</v>
      </c>
      <c r="B218" s="23" t="s">
        <v>1230</v>
      </c>
      <c r="C218" s="2" t="s">
        <v>453</v>
      </c>
      <c r="D218" s="23" t="s">
        <v>10</v>
      </c>
      <c r="E218" s="115">
        <v>5967</v>
      </c>
      <c r="F218" s="22">
        <v>42.74</v>
      </c>
      <c r="G218" s="30">
        <f t="shared" si="13"/>
        <v>255029.58</v>
      </c>
      <c r="H218" s="87"/>
      <c r="I218" s="87"/>
    </row>
    <row r="219" spans="1:9" s="10" customFormat="1" ht="32.25" customHeight="1" x14ac:dyDescent="0.25">
      <c r="A219" s="47" t="s">
        <v>1215</v>
      </c>
      <c r="B219" s="23" t="s">
        <v>1231</v>
      </c>
      <c r="C219" s="59" t="s">
        <v>454</v>
      </c>
      <c r="D219" s="60" t="s">
        <v>7</v>
      </c>
      <c r="E219" s="164">
        <v>12</v>
      </c>
      <c r="F219" s="58">
        <v>113.63</v>
      </c>
      <c r="G219" s="224">
        <f t="shared" si="13"/>
        <v>1363.56</v>
      </c>
      <c r="H219" s="87"/>
      <c r="I219" s="87"/>
    </row>
    <row r="220" spans="1:9" s="10" customFormat="1" ht="32.25" customHeight="1" x14ac:dyDescent="0.25">
      <c r="A220" s="47" t="s">
        <v>1215</v>
      </c>
      <c r="B220" s="23" t="s">
        <v>1232</v>
      </c>
      <c r="C220" s="133" t="s">
        <v>455</v>
      </c>
      <c r="D220" s="116" t="s">
        <v>18</v>
      </c>
      <c r="E220" s="116">
        <v>114</v>
      </c>
      <c r="F220" s="22">
        <v>21.01</v>
      </c>
      <c r="G220" s="30">
        <f t="shared" si="13"/>
        <v>2395.14</v>
      </c>
      <c r="H220" s="87"/>
      <c r="I220" s="87"/>
    </row>
    <row r="221" spans="1:9" s="10" customFormat="1" ht="32.25" customHeight="1" x14ac:dyDescent="0.25">
      <c r="A221" s="47" t="s">
        <v>1215</v>
      </c>
      <c r="B221" s="23" t="s">
        <v>1233</v>
      </c>
      <c r="C221" s="133" t="s">
        <v>456</v>
      </c>
      <c r="D221" s="116" t="s">
        <v>10</v>
      </c>
      <c r="E221" s="116">
        <v>26000</v>
      </c>
      <c r="F221" s="22">
        <v>2.4500000000000002</v>
      </c>
      <c r="G221" s="30">
        <f>ROUND((E221*F221),2)</f>
        <v>63700</v>
      </c>
      <c r="H221" s="87"/>
      <c r="I221" s="87"/>
    </row>
    <row r="222" spans="1:9" s="10" customFormat="1" ht="32.25" customHeight="1" x14ac:dyDescent="0.25">
      <c r="A222" s="47" t="s">
        <v>1215</v>
      </c>
      <c r="B222" s="23" t="s">
        <v>1234</v>
      </c>
      <c r="C222" s="133" t="s">
        <v>457</v>
      </c>
      <c r="D222" s="116" t="s">
        <v>8</v>
      </c>
      <c r="E222" s="116">
        <v>487.5</v>
      </c>
      <c r="F222" s="22">
        <v>14.28</v>
      </c>
      <c r="G222" s="30">
        <f>ROUND((E222*F222),2)</f>
        <v>6961.5</v>
      </c>
      <c r="H222" s="87"/>
      <c r="I222" s="87"/>
    </row>
    <row r="223" spans="1:9" s="10" customFormat="1" ht="27.6" x14ac:dyDescent="0.25">
      <c r="A223" s="47" t="s">
        <v>1215</v>
      </c>
      <c r="B223" s="23" t="s">
        <v>1235</v>
      </c>
      <c r="C223" s="2" t="s">
        <v>458</v>
      </c>
      <c r="D223" s="23" t="s">
        <v>10</v>
      </c>
      <c r="E223" s="21">
        <v>13150</v>
      </c>
      <c r="F223" s="22">
        <v>23.46</v>
      </c>
      <c r="G223" s="30">
        <f t="shared" si="13"/>
        <v>308499</v>
      </c>
      <c r="H223" s="87"/>
      <c r="I223" s="87"/>
    </row>
    <row r="224" spans="1:9" s="10" customFormat="1" ht="27.6" x14ac:dyDescent="0.25">
      <c r="A224" s="47" t="s">
        <v>1215</v>
      </c>
      <c r="B224" s="23" t="s">
        <v>1236</v>
      </c>
      <c r="C224" s="2" t="s">
        <v>459</v>
      </c>
      <c r="D224" s="23" t="s">
        <v>18</v>
      </c>
      <c r="E224" s="21">
        <v>3</v>
      </c>
      <c r="F224" s="22">
        <v>459</v>
      </c>
      <c r="G224" s="30">
        <f t="shared" si="13"/>
        <v>1377</v>
      </c>
      <c r="H224" s="87"/>
      <c r="I224" s="87"/>
    </row>
    <row r="225" spans="1:9" s="10" customFormat="1" ht="27.6" x14ac:dyDescent="0.25">
      <c r="A225" s="47" t="s">
        <v>1215</v>
      </c>
      <c r="B225" s="23" t="s">
        <v>1237</v>
      </c>
      <c r="C225" s="2" t="s">
        <v>460</v>
      </c>
      <c r="D225" s="23" t="s">
        <v>18</v>
      </c>
      <c r="E225" s="21">
        <v>26</v>
      </c>
      <c r="F225" s="22">
        <v>918</v>
      </c>
      <c r="G225" s="30">
        <f t="shared" si="13"/>
        <v>23868</v>
      </c>
      <c r="H225" s="87"/>
      <c r="I225" s="87"/>
    </row>
    <row r="226" spans="1:9" s="10" customFormat="1" ht="27.6" x14ac:dyDescent="0.25">
      <c r="A226" s="47" t="s">
        <v>1215</v>
      </c>
      <c r="B226" s="23" t="s">
        <v>1238</v>
      </c>
      <c r="C226" s="2" t="s">
        <v>461</v>
      </c>
      <c r="D226" s="23" t="s">
        <v>10</v>
      </c>
      <c r="E226" s="21">
        <v>84</v>
      </c>
      <c r="F226" s="22">
        <v>25.5</v>
      </c>
      <c r="G226" s="30">
        <f t="shared" si="13"/>
        <v>2142</v>
      </c>
      <c r="H226" s="87"/>
      <c r="I226" s="87"/>
    </row>
    <row r="227" spans="1:9" s="10" customFormat="1" ht="27.6" x14ac:dyDescent="0.25">
      <c r="A227" s="47" t="s">
        <v>1215</v>
      </c>
      <c r="B227" s="23" t="s">
        <v>1239</v>
      </c>
      <c r="C227" s="2" t="s">
        <v>462</v>
      </c>
      <c r="D227" s="23" t="s">
        <v>9</v>
      </c>
      <c r="E227" s="21">
        <v>6.8</v>
      </c>
      <c r="F227" s="22">
        <v>39.909999999999997</v>
      </c>
      <c r="G227" s="30">
        <f t="shared" si="13"/>
        <v>271.39</v>
      </c>
      <c r="H227" s="87"/>
      <c r="I227" s="87"/>
    </row>
    <row r="228" spans="1:9" s="10" customFormat="1" ht="27.6" x14ac:dyDescent="0.25">
      <c r="A228" s="47" t="s">
        <v>1215</v>
      </c>
      <c r="B228" s="23" t="s">
        <v>1240</v>
      </c>
      <c r="C228" s="2" t="s">
        <v>465</v>
      </c>
      <c r="D228" s="23" t="s">
        <v>10</v>
      </c>
      <c r="E228" s="21">
        <v>45</v>
      </c>
      <c r="F228" s="22">
        <v>121.5</v>
      </c>
      <c r="G228" s="30">
        <f t="shared" si="13"/>
        <v>5467.5</v>
      </c>
      <c r="H228" s="87"/>
      <c r="I228" s="87"/>
    </row>
    <row r="229" spans="1:9" s="10" customFormat="1" ht="27.6" x14ac:dyDescent="0.25">
      <c r="A229" s="47" t="s">
        <v>1215</v>
      </c>
      <c r="B229" s="23" t="s">
        <v>1241</v>
      </c>
      <c r="C229" s="2" t="s">
        <v>509</v>
      </c>
      <c r="D229" s="23" t="s">
        <v>9</v>
      </c>
      <c r="E229" s="21">
        <v>129</v>
      </c>
      <c r="F229" s="22">
        <v>4.83</v>
      </c>
      <c r="G229" s="30">
        <f t="shared" si="13"/>
        <v>623.07000000000005</v>
      </c>
      <c r="H229" s="87"/>
      <c r="I229" s="87"/>
    </row>
    <row r="230" spans="1:9" s="10" customFormat="1" ht="27.6" x14ac:dyDescent="0.25">
      <c r="A230" s="47" t="s">
        <v>1215</v>
      </c>
      <c r="B230" s="23" t="s">
        <v>1242</v>
      </c>
      <c r="C230" s="2" t="s">
        <v>463</v>
      </c>
      <c r="D230" s="23" t="s">
        <v>18</v>
      </c>
      <c r="E230" s="21">
        <v>6</v>
      </c>
      <c r="F230" s="22">
        <v>167.9</v>
      </c>
      <c r="G230" s="30">
        <f t="shared" si="13"/>
        <v>1007.4</v>
      </c>
      <c r="H230" s="87"/>
      <c r="I230" s="87"/>
    </row>
    <row r="231" spans="1:9" s="10" customFormat="1" ht="27.6" x14ac:dyDescent="0.25">
      <c r="A231" s="47" t="s">
        <v>1215</v>
      </c>
      <c r="B231" s="23" t="s">
        <v>1243</v>
      </c>
      <c r="C231" s="2" t="s">
        <v>464</v>
      </c>
      <c r="D231" s="23" t="s">
        <v>8</v>
      </c>
      <c r="E231" s="21">
        <v>10.8</v>
      </c>
      <c r="F231" s="22">
        <v>7.79</v>
      </c>
      <c r="G231" s="30">
        <f t="shared" si="12"/>
        <v>84.13</v>
      </c>
      <c r="H231" s="87"/>
      <c r="I231" s="87"/>
    </row>
    <row r="232" spans="1:9" s="10" customFormat="1" ht="32.25" customHeight="1" thickBot="1" x14ac:dyDescent="0.3">
      <c r="A232" s="47" t="s">
        <v>1215</v>
      </c>
      <c r="B232" s="23" t="s">
        <v>1244</v>
      </c>
      <c r="C232" s="2" t="s">
        <v>466</v>
      </c>
      <c r="D232" s="23" t="s">
        <v>10</v>
      </c>
      <c r="E232" s="21">
        <v>1794</v>
      </c>
      <c r="F232" s="22">
        <v>23.21</v>
      </c>
      <c r="G232" s="30">
        <f t="shared" si="12"/>
        <v>41638.74</v>
      </c>
      <c r="H232" s="87"/>
      <c r="I232" s="87"/>
    </row>
    <row r="233" spans="1:9" s="10" customFormat="1" ht="32.25" customHeight="1" thickBot="1" x14ac:dyDescent="0.3">
      <c r="A233" s="68" t="s">
        <v>1215</v>
      </c>
      <c r="B233" s="63" t="s">
        <v>1245</v>
      </c>
      <c r="C233" s="62" t="s">
        <v>467</v>
      </c>
      <c r="D233" s="63" t="s">
        <v>10</v>
      </c>
      <c r="E233" s="64">
        <v>421</v>
      </c>
      <c r="F233" s="105">
        <v>194.01</v>
      </c>
      <c r="G233" s="65">
        <f t="shared" ref="G233" si="14">ROUND((E233*F233),2)</f>
        <v>81678.210000000006</v>
      </c>
      <c r="H233" s="38" t="s">
        <v>1246</v>
      </c>
      <c r="I233" s="86">
        <f>ROUND(SUM(G204:G233),2)</f>
        <v>2252586.11</v>
      </c>
    </row>
    <row r="234" spans="1:9" ht="44.25" customHeight="1" thickBot="1" x14ac:dyDescent="0.3">
      <c r="A234" s="7"/>
      <c r="B234" s="4"/>
      <c r="C234" s="7"/>
      <c r="D234" s="4"/>
      <c r="E234" s="4"/>
      <c r="F234" s="66" t="s">
        <v>44</v>
      </c>
      <c r="G234" s="67">
        <f>SUM(G5:G233)</f>
        <v>22478536.989999995</v>
      </c>
      <c r="H234" s="36"/>
      <c r="I234" s="89"/>
    </row>
    <row r="235" spans="1:9" ht="20.25" customHeight="1" x14ac:dyDescent="0.25">
      <c r="A235" s="42"/>
      <c r="B235" s="41"/>
      <c r="C235" s="41"/>
      <c r="D235" s="41"/>
      <c r="E235" s="43"/>
      <c r="F235" s="41"/>
      <c r="G235" s="13"/>
    </row>
    <row r="236" spans="1:9" x14ac:dyDescent="0.25">
      <c r="A236" s="7"/>
      <c r="B236" s="4"/>
      <c r="C236" s="7"/>
      <c r="D236" s="4"/>
      <c r="E236" s="4"/>
      <c r="F236" s="14"/>
      <c r="G236" s="13"/>
    </row>
    <row r="237" spans="1:9" x14ac:dyDescent="0.25">
      <c r="A237" s="7"/>
      <c r="B237" s="4"/>
      <c r="C237" s="7"/>
      <c r="D237" s="4"/>
      <c r="E237" s="4"/>
      <c r="F237" s="14"/>
      <c r="G237" s="13"/>
    </row>
    <row r="238" spans="1:9" x14ac:dyDescent="0.25">
      <c r="F238" s="15"/>
    </row>
    <row r="239" spans="1:9" x14ac:dyDescent="0.25">
      <c r="A239" s="8"/>
      <c r="B239" s="5"/>
      <c r="C239" s="8"/>
      <c r="D239" s="5"/>
      <c r="E239" s="5"/>
      <c r="F239" s="16"/>
      <c r="G239" s="5"/>
    </row>
    <row r="240" spans="1:9" ht="26.25" customHeight="1" x14ac:dyDescent="0.25">
      <c r="A240" s="6"/>
      <c r="B240" s="6"/>
      <c r="C240" s="6"/>
      <c r="D240" s="6"/>
      <c r="E240" s="6"/>
      <c r="F240" s="17"/>
      <c r="G240" s="6"/>
    </row>
  </sheetData>
  <sheetProtection algorithmName="SHA-512" hashValue="CfdBTIqdbmg0LByWy4l1VZslO5WayWPcBstohgB+Qq/lSOc5f7fd+4/pg9HtJd6zs8FTx4YD9InF95t/D+/kCw==" saltValue="2QqdnVA6aMcZdcZkMd4m7Q==" spinCount="100000" sheet="1" objects="1" scenarios="1"/>
  <mergeCells count="3">
    <mergeCell ref="A1:G1"/>
    <mergeCell ref="A3:G3"/>
    <mergeCell ref="H166:H202"/>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B7D76-3730-492C-91A9-FBC10BCF23DF}">
  <dimension ref="A1:I93"/>
  <sheetViews>
    <sheetView topLeftCell="A64" zoomScale="70" zoomScaleNormal="70" workbookViewId="0">
      <selection activeCell="C49" sqref="C49"/>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492</v>
      </c>
      <c r="B3" s="341"/>
      <c r="C3" s="341"/>
      <c r="D3" s="341"/>
      <c r="E3" s="341"/>
      <c r="F3" s="341"/>
      <c r="G3" s="342"/>
    </row>
    <row r="4" spans="1:9" ht="28.2" thickBot="1" x14ac:dyDescent="0.3">
      <c r="A4" s="31" t="s">
        <v>38</v>
      </c>
      <c r="B4" s="48" t="s">
        <v>0</v>
      </c>
      <c r="C4" s="32" t="s">
        <v>1</v>
      </c>
      <c r="D4" s="32" t="s">
        <v>2</v>
      </c>
      <c r="E4" s="33" t="s">
        <v>3</v>
      </c>
      <c r="F4" s="34" t="s">
        <v>4</v>
      </c>
      <c r="G4" s="85" t="s">
        <v>5</v>
      </c>
    </row>
    <row r="5" spans="1:9" ht="32.25" customHeight="1" x14ac:dyDescent="0.25">
      <c r="A5" s="46" t="s">
        <v>6</v>
      </c>
      <c r="B5" s="44" t="s">
        <v>12</v>
      </c>
      <c r="C5" s="25" t="s">
        <v>323</v>
      </c>
      <c r="D5" s="26" t="s">
        <v>129</v>
      </c>
      <c r="E5" s="27">
        <v>0.51</v>
      </c>
      <c r="F5" s="28">
        <v>805</v>
      </c>
      <c r="G5" s="29">
        <f t="shared" ref="G5:G29" si="0">ROUND((E5*F5),2)</f>
        <v>410.55</v>
      </c>
    </row>
    <row r="6" spans="1:9" ht="32.25" customHeight="1" x14ac:dyDescent="0.25">
      <c r="A6" s="47" t="s">
        <v>6</v>
      </c>
      <c r="B6" s="45" t="s">
        <v>13</v>
      </c>
      <c r="C6" s="2" t="s">
        <v>1247</v>
      </c>
      <c r="D6" s="23" t="s">
        <v>8</v>
      </c>
      <c r="E6" s="21">
        <v>2414</v>
      </c>
      <c r="F6" s="3">
        <v>3.84</v>
      </c>
      <c r="G6" s="30">
        <f t="shared" si="0"/>
        <v>9269.76</v>
      </c>
    </row>
    <row r="7" spans="1:9" ht="32.25" customHeight="1" x14ac:dyDescent="0.25">
      <c r="A7" s="47" t="s">
        <v>6</v>
      </c>
      <c r="B7" s="45" t="s">
        <v>56</v>
      </c>
      <c r="C7" s="2" t="s">
        <v>340</v>
      </c>
      <c r="D7" s="23" t="s">
        <v>67</v>
      </c>
      <c r="E7" s="21">
        <v>1159</v>
      </c>
      <c r="F7" s="3">
        <v>-5.99</v>
      </c>
      <c r="G7" s="30">
        <f t="shared" si="0"/>
        <v>-6942.41</v>
      </c>
    </row>
    <row r="8" spans="1:9" ht="32.25" customHeight="1" thickBot="1" x14ac:dyDescent="0.3">
      <c r="A8" s="47" t="s">
        <v>6</v>
      </c>
      <c r="B8" s="45" t="s">
        <v>14</v>
      </c>
      <c r="C8" s="2" t="s">
        <v>469</v>
      </c>
      <c r="D8" s="23" t="s">
        <v>10</v>
      </c>
      <c r="E8" s="21">
        <v>9</v>
      </c>
      <c r="F8" s="3">
        <v>1.99</v>
      </c>
      <c r="G8" s="30">
        <f t="shared" si="0"/>
        <v>17.91</v>
      </c>
    </row>
    <row r="9" spans="1:9" ht="42" customHeight="1" thickBot="1" x14ac:dyDescent="0.3">
      <c r="A9" s="68" t="s">
        <v>6</v>
      </c>
      <c r="B9" s="69" t="s">
        <v>15</v>
      </c>
      <c r="C9" s="62" t="s">
        <v>337</v>
      </c>
      <c r="D9" s="63" t="s">
        <v>8</v>
      </c>
      <c r="E9" s="64">
        <v>2535</v>
      </c>
      <c r="F9" s="81">
        <v>0.98</v>
      </c>
      <c r="G9" s="65">
        <f t="shared" si="0"/>
        <v>2484.3000000000002</v>
      </c>
      <c r="H9" s="38" t="s">
        <v>39</v>
      </c>
      <c r="I9" s="86">
        <f>ROUND(SUM(G5:G9),2)</f>
        <v>5240.1099999999997</v>
      </c>
    </row>
    <row r="10" spans="1:9" s="10" customFormat="1" ht="32.25" customHeight="1" x14ac:dyDescent="0.25">
      <c r="A10" s="82" t="s">
        <v>45</v>
      </c>
      <c r="B10" s="142" t="s">
        <v>19</v>
      </c>
      <c r="C10" s="143" t="s">
        <v>499</v>
      </c>
      <c r="D10" s="108" t="s">
        <v>9</v>
      </c>
      <c r="E10" s="115">
        <v>2521</v>
      </c>
      <c r="F10" s="130">
        <v>1.79</v>
      </c>
      <c r="G10" s="71">
        <f t="shared" si="0"/>
        <v>4512.59</v>
      </c>
      <c r="H10" s="87"/>
      <c r="I10" s="87"/>
    </row>
    <row r="11" spans="1:9" s="10" customFormat="1" ht="27.6" x14ac:dyDescent="0.25">
      <c r="A11" s="47" t="s">
        <v>45</v>
      </c>
      <c r="B11" s="127" t="s">
        <v>20</v>
      </c>
      <c r="C11" s="133" t="s">
        <v>360</v>
      </c>
      <c r="D11" s="60" t="s">
        <v>9</v>
      </c>
      <c r="E11" s="116">
        <v>211</v>
      </c>
      <c r="F11" s="129">
        <v>2.48</v>
      </c>
      <c r="G11" s="30">
        <f t="shared" si="0"/>
        <v>523.28</v>
      </c>
      <c r="H11" s="87"/>
      <c r="I11" s="87"/>
    </row>
    <row r="12" spans="1:9" s="10" customFormat="1" ht="33" customHeight="1" x14ac:dyDescent="0.25">
      <c r="A12" s="47" t="s">
        <v>45</v>
      </c>
      <c r="B12" s="127" t="s">
        <v>21</v>
      </c>
      <c r="C12" s="133" t="s">
        <v>470</v>
      </c>
      <c r="D12" s="60" t="s">
        <v>9</v>
      </c>
      <c r="E12" s="116">
        <v>93</v>
      </c>
      <c r="F12" s="129">
        <v>10.64</v>
      </c>
      <c r="G12" s="30">
        <f t="shared" si="0"/>
        <v>989.52</v>
      </c>
      <c r="H12" s="87"/>
      <c r="I12" s="87"/>
    </row>
    <row r="13" spans="1:9" s="10" customFormat="1" ht="33" customHeight="1" x14ac:dyDescent="0.25">
      <c r="A13" s="47" t="s">
        <v>45</v>
      </c>
      <c r="B13" s="127" t="s">
        <v>22</v>
      </c>
      <c r="C13" s="133" t="s">
        <v>471</v>
      </c>
      <c r="D13" s="60" t="s">
        <v>9</v>
      </c>
      <c r="E13" s="116">
        <v>93</v>
      </c>
      <c r="F13" s="129">
        <v>2.3199999999999998</v>
      </c>
      <c r="G13" s="30">
        <f t="shared" si="0"/>
        <v>215.76</v>
      </c>
      <c r="H13" s="87"/>
      <c r="I13" s="87"/>
    </row>
    <row r="14" spans="1:9" s="10" customFormat="1" ht="27.6" x14ac:dyDescent="0.25">
      <c r="A14" s="47" t="s">
        <v>45</v>
      </c>
      <c r="B14" s="127" t="s">
        <v>23</v>
      </c>
      <c r="C14" s="133" t="s">
        <v>501</v>
      </c>
      <c r="D14" s="60" t="s">
        <v>9</v>
      </c>
      <c r="E14" s="116">
        <v>897</v>
      </c>
      <c r="F14" s="129">
        <v>1.37</v>
      </c>
      <c r="G14" s="30">
        <f t="shared" si="0"/>
        <v>1228.8900000000001</v>
      </c>
      <c r="H14" s="87"/>
      <c r="I14" s="87"/>
    </row>
    <row r="15" spans="1:9" s="10" customFormat="1" ht="27.6" x14ac:dyDescent="0.25">
      <c r="A15" s="47" t="s">
        <v>45</v>
      </c>
      <c r="B15" s="127" t="s">
        <v>24</v>
      </c>
      <c r="C15" s="133" t="s">
        <v>361</v>
      </c>
      <c r="D15" s="60" t="s">
        <v>9</v>
      </c>
      <c r="E15" s="116">
        <v>897</v>
      </c>
      <c r="F15" s="129">
        <v>6.18</v>
      </c>
      <c r="G15" s="30">
        <f t="shared" si="0"/>
        <v>5543.46</v>
      </c>
      <c r="H15" s="87"/>
      <c r="I15" s="87"/>
    </row>
    <row r="16" spans="1:9" s="10" customFormat="1" ht="41.4" x14ac:dyDescent="0.25">
      <c r="A16" s="47" t="s">
        <v>45</v>
      </c>
      <c r="B16" s="127" t="s">
        <v>25</v>
      </c>
      <c r="C16" s="133" t="s">
        <v>500</v>
      </c>
      <c r="D16" s="60" t="s">
        <v>9</v>
      </c>
      <c r="E16" s="116">
        <v>1018</v>
      </c>
      <c r="F16" s="129">
        <v>10.83</v>
      </c>
      <c r="G16" s="30">
        <f t="shared" si="0"/>
        <v>11024.94</v>
      </c>
      <c r="H16" s="87"/>
      <c r="I16" s="87"/>
    </row>
    <row r="17" spans="1:9" s="10" customFormat="1" ht="32.25" customHeight="1" x14ac:dyDescent="0.25">
      <c r="A17" s="47" t="s">
        <v>45</v>
      </c>
      <c r="B17" s="127" t="s">
        <v>26</v>
      </c>
      <c r="C17" s="133" t="s">
        <v>345</v>
      </c>
      <c r="D17" s="60" t="s">
        <v>9</v>
      </c>
      <c r="E17" s="116">
        <v>3</v>
      </c>
      <c r="F17" s="129">
        <v>17.32</v>
      </c>
      <c r="G17" s="30">
        <f t="shared" si="0"/>
        <v>51.96</v>
      </c>
      <c r="H17" s="87"/>
      <c r="I17" s="87"/>
    </row>
    <row r="18" spans="1:9" s="10" customFormat="1" ht="32.25" customHeight="1" x14ac:dyDescent="0.25">
      <c r="A18" s="47" t="s">
        <v>45</v>
      </c>
      <c r="B18" s="127" t="s">
        <v>27</v>
      </c>
      <c r="C18" s="133" t="s">
        <v>346</v>
      </c>
      <c r="D18" s="60" t="s">
        <v>8</v>
      </c>
      <c r="E18" s="116">
        <v>5235</v>
      </c>
      <c r="F18" s="129">
        <v>0.1</v>
      </c>
      <c r="G18" s="30">
        <f t="shared" si="0"/>
        <v>523.5</v>
      </c>
      <c r="H18" s="87"/>
      <c r="I18" s="87"/>
    </row>
    <row r="19" spans="1:9" s="10" customFormat="1" ht="32.25" customHeight="1" x14ac:dyDescent="0.25">
      <c r="A19" s="47" t="s">
        <v>45</v>
      </c>
      <c r="B19" s="127" t="s">
        <v>68</v>
      </c>
      <c r="C19" s="133" t="s">
        <v>347</v>
      </c>
      <c r="D19" s="60" t="s">
        <v>9</v>
      </c>
      <c r="E19" s="116">
        <v>1571</v>
      </c>
      <c r="F19" s="129">
        <v>1.48</v>
      </c>
      <c r="G19" s="30">
        <f t="shared" si="0"/>
        <v>2325.08</v>
      </c>
      <c r="H19" s="87"/>
      <c r="I19" s="87"/>
    </row>
    <row r="20" spans="1:9" s="10" customFormat="1" ht="32.25" customHeight="1" x14ac:dyDescent="0.25">
      <c r="A20" s="47" t="s">
        <v>45</v>
      </c>
      <c r="B20" s="127" t="s">
        <v>69</v>
      </c>
      <c r="C20" s="133" t="s">
        <v>348</v>
      </c>
      <c r="D20" s="60" t="s">
        <v>8</v>
      </c>
      <c r="E20" s="116">
        <v>1930</v>
      </c>
      <c r="F20" s="129">
        <v>0.13</v>
      </c>
      <c r="G20" s="30">
        <f t="shared" si="0"/>
        <v>250.9</v>
      </c>
      <c r="H20" s="87"/>
      <c r="I20" s="87"/>
    </row>
    <row r="21" spans="1:9" s="10" customFormat="1" ht="32.25" customHeight="1" x14ac:dyDescent="0.25">
      <c r="A21" s="47" t="s">
        <v>45</v>
      </c>
      <c r="B21" s="127" t="s">
        <v>70</v>
      </c>
      <c r="C21" s="133" t="s">
        <v>472</v>
      </c>
      <c r="D21" s="60" t="s">
        <v>8</v>
      </c>
      <c r="E21" s="116">
        <v>444</v>
      </c>
      <c r="F21" s="129">
        <v>0.1</v>
      </c>
      <c r="G21" s="30">
        <f t="shared" si="0"/>
        <v>44.4</v>
      </c>
      <c r="H21" s="87"/>
      <c r="I21" s="87"/>
    </row>
    <row r="22" spans="1:9" s="10" customFormat="1" ht="32.25" customHeight="1" x14ac:dyDescent="0.25">
      <c r="A22" s="47" t="s">
        <v>45</v>
      </c>
      <c r="B22" s="127" t="s">
        <v>128</v>
      </c>
      <c r="C22" s="133" t="s">
        <v>364</v>
      </c>
      <c r="D22" s="60" t="s">
        <v>8</v>
      </c>
      <c r="E22" s="116">
        <v>510</v>
      </c>
      <c r="F22" s="129">
        <v>0.1</v>
      </c>
      <c r="G22" s="30">
        <f t="shared" si="0"/>
        <v>51</v>
      </c>
      <c r="H22" s="87"/>
      <c r="I22" s="87"/>
    </row>
    <row r="23" spans="1:9" s="10" customFormat="1" ht="32.25" customHeight="1" x14ac:dyDescent="0.25">
      <c r="A23" s="47" t="s">
        <v>45</v>
      </c>
      <c r="B23" s="127" t="s">
        <v>174</v>
      </c>
      <c r="C23" s="133" t="s">
        <v>350</v>
      </c>
      <c r="D23" s="60" t="s">
        <v>8</v>
      </c>
      <c r="E23" s="116">
        <v>288</v>
      </c>
      <c r="F23" s="129">
        <v>0.16</v>
      </c>
      <c r="G23" s="30">
        <f t="shared" si="0"/>
        <v>46.08</v>
      </c>
      <c r="H23" s="87"/>
      <c r="I23" s="87"/>
    </row>
    <row r="24" spans="1:9" s="10" customFormat="1" ht="32.25" customHeight="1" x14ac:dyDescent="0.25">
      <c r="A24" s="47" t="s">
        <v>45</v>
      </c>
      <c r="B24" s="127" t="s">
        <v>175</v>
      </c>
      <c r="C24" s="133" t="s">
        <v>349</v>
      </c>
      <c r="D24" s="60" t="s">
        <v>8</v>
      </c>
      <c r="E24" s="116">
        <v>653</v>
      </c>
      <c r="F24" s="129">
        <v>0.1</v>
      </c>
      <c r="G24" s="30">
        <f t="shared" si="0"/>
        <v>65.3</v>
      </c>
      <c r="H24" s="87"/>
      <c r="I24" s="87"/>
    </row>
    <row r="25" spans="1:9" s="10" customFormat="1" ht="32.25" customHeight="1" x14ac:dyDescent="0.25">
      <c r="A25" s="47" t="s">
        <v>45</v>
      </c>
      <c r="B25" s="127" t="s">
        <v>176</v>
      </c>
      <c r="C25" s="133" t="s">
        <v>355</v>
      </c>
      <c r="D25" s="60" t="s">
        <v>9</v>
      </c>
      <c r="E25" s="116">
        <v>378</v>
      </c>
      <c r="F25" s="129">
        <v>4.3899999999999997</v>
      </c>
      <c r="G25" s="30">
        <f t="shared" si="0"/>
        <v>1659.42</v>
      </c>
      <c r="H25" s="87"/>
      <c r="I25" s="87"/>
    </row>
    <row r="26" spans="1:9" s="10" customFormat="1" ht="32.25" customHeight="1" x14ac:dyDescent="0.25">
      <c r="A26" s="47" t="s">
        <v>45</v>
      </c>
      <c r="B26" s="127" t="s">
        <v>177</v>
      </c>
      <c r="C26" s="133" t="s">
        <v>473</v>
      </c>
      <c r="D26" s="60" t="s">
        <v>8</v>
      </c>
      <c r="E26" s="116">
        <v>3491</v>
      </c>
      <c r="F26" s="129">
        <v>1.86</v>
      </c>
      <c r="G26" s="30">
        <f t="shared" si="0"/>
        <v>6493.26</v>
      </c>
      <c r="H26" s="87"/>
      <c r="I26" s="87"/>
    </row>
    <row r="27" spans="1:9" s="10" customFormat="1" ht="32.25" customHeight="1" x14ac:dyDescent="0.25">
      <c r="A27" s="47" t="s">
        <v>45</v>
      </c>
      <c r="B27" s="127" t="s">
        <v>178</v>
      </c>
      <c r="C27" s="133" t="s">
        <v>352</v>
      </c>
      <c r="D27" s="60" t="s">
        <v>8</v>
      </c>
      <c r="E27" s="116">
        <v>288</v>
      </c>
      <c r="F27" s="129">
        <v>2.15</v>
      </c>
      <c r="G27" s="30">
        <f t="shared" si="0"/>
        <v>619.20000000000005</v>
      </c>
      <c r="H27" s="87"/>
      <c r="I27" s="87"/>
    </row>
    <row r="28" spans="1:9" s="10" customFormat="1" ht="45" customHeight="1" x14ac:dyDescent="0.25">
      <c r="A28" s="47" t="s">
        <v>45</v>
      </c>
      <c r="B28" s="128" t="s">
        <v>179</v>
      </c>
      <c r="C28" s="133" t="s">
        <v>502</v>
      </c>
      <c r="D28" s="60" t="s">
        <v>9</v>
      </c>
      <c r="E28" s="116">
        <v>1723</v>
      </c>
      <c r="F28" s="129">
        <v>1.69</v>
      </c>
      <c r="G28" s="30">
        <f t="shared" si="0"/>
        <v>2911.87</v>
      </c>
      <c r="H28" s="87"/>
      <c r="I28" s="87"/>
    </row>
    <row r="29" spans="1:9" s="10" customFormat="1" ht="32.25" customHeight="1" thickBot="1" x14ac:dyDescent="0.3">
      <c r="A29" s="47" t="s">
        <v>45</v>
      </c>
      <c r="B29" s="127" t="s">
        <v>180</v>
      </c>
      <c r="C29" s="133" t="s">
        <v>503</v>
      </c>
      <c r="D29" s="60" t="s">
        <v>9</v>
      </c>
      <c r="E29" s="116">
        <v>2143</v>
      </c>
      <c r="F29" s="130">
        <v>1.69</v>
      </c>
      <c r="G29" s="71">
        <f t="shared" si="0"/>
        <v>3621.67</v>
      </c>
      <c r="H29" s="87"/>
      <c r="I29" s="87"/>
    </row>
    <row r="30" spans="1:9" s="10" customFormat="1" ht="32.25" customHeight="1" thickBot="1" x14ac:dyDescent="0.3">
      <c r="A30" s="68" t="s">
        <v>45</v>
      </c>
      <c r="B30" s="131" t="s">
        <v>181</v>
      </c>
      <c r="C30" s="134" t="s">
        <v>353</v>
      </c>
      <c r="D30" s="63" t="s">
        <v>8</v>
      </c>
      <c r="E30" s="118">
        <v>45</v>
      </c>
      <c r="F30" s="132">
        <v>7.79</v>
      </c>
      <c r="G30" s="65">
        <f t="shared" ref="G30" si="1">ROUND((E30*F30),2)</f>
        <v>350.55</v>
      </c>
      <c r="H30" s="38" t="s">
        <v>40</v>
      </c>
      <c r="I30" s="86">
        <f>ROUND(SUM(G10:G30),2)</f>
        <v>43052.63</v>
      </c>
    </row>
    <row r="31" spans="1:9" s="10" customFormat="1" ht="32.25" customHeight="1" x14ac:dyDescent="0.25">
      <c r="A31" s="82" t="s">
        <v>389</v>
      </c>
      <c r="B31" s="92" t="s">
        <v>34</v>
      </c>
      <c r="C31" s="77" t="s">
        <v>1249</v>
      </c>
      <c r="D31" s="78" t="s">
        <v>9</v>
      </c>
      <c r="E31" s="79">
        <v>36</v>
      </c>
      <c r="F31" s="70">
        <v>2.48</v>
      </c>
      <c r="G31" s="71">
        <f t="shared" ref="G31:G34" si="2">ROUND((E31*F31),2)</f>
        <v>89.28</v>
      </c>
      <c r="H31" s="87"/>
      <c r="I31" s="87"/>
    </row>
    <row r="32" spans="1:9" s="10" customFormat="1" ht="27.6" x14ac:dyDescent="0.25">
      <c r="A32" s="82" t="s">
        <v>389</v>
      </c>
      <c r="B32" s="92" t="s">
        <v>35</v>
      </c>
      <c r="C32" s="2" t="s">
        <v>474</v>
      </c>
      <c r="D32" s="23" t="s">
        <v>9</v>
      </c>
      <c r="E32" s="21">
        <v>52</v>
      </c>
      <c r="F32" s="22">
        <v>14.51</v>
      </c>
      <c r="G32" s="30">
        <f t="shared" si="2"/>
        <v>754.52</v>
      </c>
      <c r="H32" s="87"/>
      <c r="I32" s="87"/>
    </row>
    <row r="33" spans="1:9" s="10" customFormat="1" ht="64.5" customHeight="1" x14ac:dyDescent="0.25">
      <c r="A33" s="82" t="s">
        <v>389</v>
      </c>
      <c r="B33" s="92" t="s">
        <v>36</v>
      </c>
      <c r="C33" s="2" t="s">
        <v>1588</v>
      </c>
      <c r="D33" s="23" t="s">
        <v>7</v>
      </c>
      <c r="E33" s="21">
        <v>1</v>
      </c>
      <c r="F33" s="22">
        <v>4661.37</v>
      </c>
      <c r="G33" s="30">
        <f t="shared" si="2"/>
        <v>4661.37</v>
      </c>
      <c r="H33" s="87"/>
      <c r="I33" s="87"/>
    </row>
    <row r="34" spans="1:9" s="10" customFormat="1" ht="32.25" customHeight="1" thickBot="1" x14ac:dyDescent="0.3">
      <c r="A34" s="82" t="s">
        <v>389</v>
      </c>
      <c r="B34" s="92" t="s">
        <v>37</v>
      </c>
      <c r="C34" s="2" t="s">
        <v>475</v>
      </c>
      <c r="D34" s="23" t="s">
        <v>18</v>
      </c>
      <c r="E34" s="21">
        <v>2</v>
      </c>
      <c r="F34" s="22">
        <v>478.8</v>
      </c>
      <c r="G34" s="30">
        <f t="shared" si="2"/>
        <v>957.6</v>
      </c>
      <c r="H34" s="87"/>
      <c r="I34" s="87"/>
    </row>
    <row r="35" spans="1:9" s="10" customFormat="1" ht="78.75" customHeight="1" thickBot="1" x14ac:dyDescent="0.3">
      <c r="A35" s="225" t="s">
        <v>389</v>
      </c>
      <c r="B35" s="226" t="s">
        <v>82</v>
      </c>
      <c r="C35" s="227" t="s">
        <v>1589</v>
      </c>
      <c r="D35" s="226" t="s">
        <v>7</v>
      </c>
      <c r="E35" s="64">
        <v>1</v>
      </c>
      <c r="F35" s="105">
        <v>715.66</v>
      </c>
      <c r="G35" s="65">
        <f t="shared" ref="G35:G80" si="3">ROUND((E35*F35),2)</f>
        <v>715.66</v>
      </c>
      <c r="H35" s="38" t="s">
        <v>41</v>
      </c>
      <c r="I35" s="86">
        <f>ROUND(SUM(G31:G35),2)</f>
        <v>7178.43</v>
      </c>
    </row>
    <row r="36" spans="1:9" s="10" customFormat="1" ht="27.6" x14ac:dyDescent="0.25">
      <c r="A36" s="82" t="s">
        <v>437</v>
      </c>
      <c r="B36" s="83" t="s">
        <v>71</v>
      </c>
      <c r="C36" s="77" t="s">
        <v>476</v>
      </c>
      <c r="D36" s="78" t="s">
        <v>8</v>
      </c>
      <c r="E36" s="115">
        <v>5235</v>
      </c>
      <c r="F36" s="101"/>
      <c r="G36" s="29">
        <f t="shared" si="3"/>
        <v>0</v>
      </c>
      <c r="H36" s="343" t="s">
        <v>436</v>
      </c>
      <c r="I36" s="87"/>
    </row>
    <row r="37" spans="1:9" s="10" customFormat="1" ht="27.6" x14ac:dyDescent="0.25">
      <c r="A37" s="82" t="s">
        <v>437</v>
      </c>
      <c r="B37" s="45" t="s">
        <v>72</v>
      </c>
      <c r="C37" s="2" t="s">
        <v>477</v>
      </c>
      <c r="D37" s="23" t="s">
        <v>9</v>
      </c>
      <c r="E37" s="116">
        <v>1126</v>
      </c>
      <c r="F37" s="102"/>
      <c r="G37" s="30">
        <f t="shared" si="3"/>
        <v>0</v>
      </c>
      <c r="H37" s="344"/>
      <c r="I37" s="87"/>
    </row>
    <row r="38" spans="1:9" s="10" customFormat="1" ht="27.6" x14ac:dyDescent="0.25">
      <c r="A38" s="82" t="s">
        <v>437</v>
      </c>
      <c r="B38" s="45" t="s">
        <v>73</v>
      </c>
      <c r="C38" s="2" t="s">
        <v>412</v>
      </c>
      <c r="D38" s="23" t="s">
        <v>8</v>
      </c>
      <c r="E38" s="116">
        <v>3328</v>
      </c>
      <c r="F38" s="102"/>
      <c r="G38" s="30">
        <f t="shared" si="3"/>
        <v>0</v>
      </c>
      <c r="H38" s="344"/>
      <c r="I38" s="87"/>
    </row>
    <row r="39" spans="1:9" s="10" customFormat="1" ht="27.6" x14ac:dyDescent="0.25">
      <c r="A39" s="82" t="s">
        <v>437</v>
      </c>
      <c r="B39" s="45" t="s">
        <v>74</v>
      </c>
      <c r="C39" s="2" t="s">
        <v>478</v>
      </c>
      <c r="D39" s="23" t="s">
        <v>8</v>
      </c>
      <c r="E39" s="116">
        <v>2800</v>
      </c>
      <c r="F39" s="102"/>
      <c r="G39" s="30">
        <f t="shared" si="3"/>
        <v>0</v>
      </c>
      <c r="H39" s="344"/>
      <c r="I39" s="87"/>
    </row>
    <row r="40" spans="1:9" s="10" customFormat="1" ht="27.6" x14ac:dyDescent="0.25">
      <c r="A40" s="82" t="s">
        <v>437</v>
      </c>
      <c r="B40" s="45" t="s">
        <v>75</v>
      </c>
      <c r="C40" s="2" t="s">
        <v>414</v>
      </c>
      <c r="D40" s="23" t="s">
        <v>10</v>
      </c>
      <c r="E40" s="116">
        <v>613</v>
      </c>
      <c r="F40" s="102"/>
      <c r="G40" s="30">
        <f t="shared" si="3"/>
        <v>0</v>
      </c>
      <c r="H40" s="344"/>
      <c r="I40" s="87"/>
    </row>
    <row r="41" spans="1:9" s="10" customFormat="1" ht="27.6" x14ac:dyDescent="0.25">
      <c r="A41" s="82" t="s">
        <v>437</v>
      </c>
      <c r="B41" s="45" t="s">
        <v>76</v>
      </c>
      <c r="C41" s="2" t="s">
        <v>415</v>
      </c>
      <c r="D41" s="23" t="s">
        <v>8</v>
      </c>
      <c r="E41" s="116">
        <v>2750</v>
      </c>
      <c r="F41" s="102"/>
      <c r="G41" s="30">
        <f t="shared" si="3"/>
        <v>0</v>
      </c>
      <c r="H41" s="344"/>
      <c r="I41" s="87"/>
    </row>
    <row r="42" spans="1:9" s="10" customFormat="1" ht="27.6" x14ac:dyDescent="0.25">
      <c r="A42" s="82" t="s">
        <v>437</v>
      </c>
      <c r="B42" s="45" t="s">
        <v>77</v>
      </c>
      <c r="C42" s="2" t="s">
        <v>416</v>
      </c>
      <c r="D42" s="23" t="s">
        <v>8</v>
      </c>
      <c r="E42" s="116">
        <v>2750</v>
      </c>
      <c r="F42" s="102"/>
      <c r="G42" s="30">
        <f t="shared" si="3"/>
        <v>0</v>
      </c>
      <c r="H42" s="344"/>
      <c r="I42" s="87"/>
    </row>
    <row r="43" spans="1:9" s="10" customFormat="1" ht="27.6" x14ac:dyDescent="0.25">
      <c r="A43" s="82" t="s">
        <v>437</v>
      </c>
      <c r="B43" s="45" t="s">
        <v>122</v>
      </c>
      <c r="C43" s="2" t="s">
        <v>417</v>
      </c>
      <c r="D43" s="23" t="s">
        <v>10</v>
      </c>
      <c r="E43" s="116">
        <v>613</v>
      </c>
      <c r="F43" s="102"/>
      <c r="G43" s="30">
        <f t="shared" si="3"/>
        <v>0</v>
      </c>
      <c r="H43" s="344"/>
      <c r="I43" s="87"/>
    </row>
    <row r="44" spans="1:9" s="10" customFormat="1" ht="27.6" x14ac:dyDescent="0.25">
      <c r="A44" s="82" t="s">
        <v>437</v>
      </c>
      <c r="B44" s="45" t="s">
        <v>123</v>
      </c>
      <c r="C44" s="2" t="s">
        <v>479</v>
      </c>
      <c r="D44" s="23" t="s">
        <v>8</v>
      </c>
      <c r="E44" s="116">
        <v>2724</v>
      </c>
      <c r="F44" s="102"/>
      <c r="G44" s="30">
        <f t="shared" si="3"/>
        <v>0</v>
      </c>
      <c r="H44" s="344"/>
      <c r="I44" s="87"/>
    </row>
    <row r="45" spans="1:9" s="10" customFormat="1" ht="27.6" x14ac:dyDescent="0.25">
      <c r="A45" s="82" t="s">
        <v>437</v>
      </c>
      <c r="B45" s="45" t="s">
        <v>124</v>
      </c>
      <c r="C45" s="2" t="s">
        <v>480</v>
      </c>
      <c r="D45" s="23" t="s">
        <v>8</v>
      </c>
      <c r="E45" s="116">
        <v>2724</v>
      </c>
      <c r="F45" s="102"/>
      <c r="G45" s="30">
        <f t="shared" si="3"/>
        <v>0</v>
      </c>
      <c r="H45" s="344"/>
      <c r="I45" s="87"/>
    </row>
    <row r="46" spans="1:9" s="10" customFormat="1" ht="27.6" x14ac:dyDescent="0.25">
      <c r="A46" s="82" t="s">
        <v>437</v>
      </c>
      <c r="B46" s="45" t="s">
        <v>125</v>
      </c>
      <c r="C46" s="2" t="s">
        <v>420</v>
      </c>
      <c r="D46" s="23" t="s">
        <v>10</v>
      </c>
      <c r="E46" s="116">
        <v>613</v>
      </c>
      <c r="F46" s="102"/>
      <c r="G46" s="30">
        <f t="shared" si="3"/>
        <v>0</v>
      </c>
      <c r="H46" s="344"/>
      <c r="I46" s="87"/>
    </row>
    <row r="47" spans="1:9" s="10" customFormat="1" ht="27.6" x14ac:dyDescent="0.25">
      <c r="A47" s="82" t="s">
        <v>437</v>
      </c>
      <c r="B47" s="45" t="s">
        <v>126</v>
      </c>
      <c r="C47" s="2" t="s">
        <v>421</v>
      </c>
      <c r="D47" s="23" t="s">
        <v>8</v>
      </c>
      <c r="E47" s="116">
        <v>2724</v>
      </c>
      <c r="F47" s="102"/>
      <c r="G47" s="30">
        <f t="shared" si="3"/>
        <v>0</v>
      </c>
      <c r="H47" s="344"/>
      <c r="I47" s="87"/>
    </row>
    <row r="48" spans="1:9" s="10" customFormat="1" ht="27.6" x14ac:dyDescent="0.25">
      <c r="A48" s="82" t="s">
        <v>437</v>
      </c>
      <c r="B48" s="45" t="s">
        <v>260</v>
      </c>
      <c r="C48" s="2" t="s">
        <v>422</v>
      </c>
      <c r="D48" s="23" t="s">
        <v>10</v>
      </c>
      <c r="E48" s="116">
        <v>346</v>
      </c>
      <c r="F48" s="102"/>
      <c r="G48" s="30">
        <f t="shared" si="3"/>
        <v>0</v>
      </c>
      <c r="H48" s="344"/>
      <c r="I48" s="87"/>
    </row>
    <row r="49" spans="1:9" s="10" customFormat="1" ht="27.6" x14ac:dyDescent="0.25">
      <c r="A49" s="82" t="s">
        <v>437</v>
      </c>
      <c r="B49" s="45" t="s">
        <v>261</v>
      </c>
      <c r="C49" s="2" t="s">
        <v>423</v>
      </c>
      <c r="D49" s="23" t="s">
        <v>9</v>
      </c>
      <c r="E49" s="116">
        <v>495</v>
      </c>
      <c r="F49" s="102"/>
      <c r="G49" s="30">
        <f t="shared" si="3"/>
        <v>0</v>
      </c>
      <c r="H49" s="344"/>
      <c r="I49" s="87"/>
    </row>
    <row r="50" spans="1:9" s="10" customFormat="1" ht="28.2" thickBot="1" x14ac:dyDescent="0.3">
      <c r="A50" s="68" t="s">
        <v>437</v>
      </c>
      <c r="B50" s="69" t="s">
        <v>262</v>
      </c>
      <c r="C50" s="62" t="s">
        <v>424</v>
      </c>
      <c r="D50" s="63" t="s">
        <v>8</v>
      </c>
      <c r="E50" s="118">
        <v>1253</v>
      </c>
      <c r="F50" s="105"/>
      <c r="G50" s="65">
        <f t="shared" si="3"/>
        <v>0</v>
      </c>
      <c r="H50" s="344"/>
      <c r="I50" s="87"/>
    </row>
    <row r="51" spans="1:9" s="10" customFormat="1" ht="27.6" x14ac:dyDescent="0.25">
      <c r="A51" s="82" t="s">
        <v>438</v>
      </c>
      <c r="B51" s="92" t="s">
        <v>71</v>
      </c>
      <c r="C51" s="77" t="s">
        <v>476</v>
      </c>
      <c r="D51" s="78" t="s">
        <v>8</v>
      </c>
      <c r="E51" s="115">
        <v>5235</v>
      </c>
      <c r="F51" s="117">
        <v>4.53</v>
      </c>
      <c r="G51" s="71">
        <f t="shared" si="3"/>
        <v>23714.55</v>
      </c>
      <c r="H51" s="344"/>
      <c r="I51" s="87"/>
    </row>
    <row r="52" spans="1:9" s="10" customFormat="1" ht="27.6" x14ac:dyDescent="0.25">
      <c r="A52" s="82" t="s">
        <v>438</v>
      </c>
      <c r="B52" s="93" t="s">
        <v>72</v>
      </c>
      <c r="C52" s="2" t="s">
        <v>481</v>
      </c>
      <c r="D52" s="23" t="s">
        <v>9</v>
      </c>
      <c r="E52" s="116">
        <v>1446</v>
      </c>
      <c r="F52" s="104">
        <v>18.920000000000002</v>
      </c>
      <c r="G52" s="30">
        <f t="shared" si="3"/>
        <v>27358.32</v>
      </c>
      <c r="H52" s="344"/>
      <c r="I52" s="87"/>
    </row>
    <row r="53" spans="1:9" s="10" customFormat="1" ht="27.6" x14ac:dyDescent="0.25">
      <c r="A53" s="82" t="s">
        <v>438</v>
      </c>
      <c r="B53" s="93" t="s">
        <v>73</v>
      </c>
      <c r="C53" s="2" t="s">
        <v>430</v>
      </c>
      <c r="D53" s="23" t="s">
        <v>8</v>
      </c>
      <c r="E53" s="116">
        <v>3261</v>
      </c>
      <c r="F53" s="104">
        <v>14.33</v>
      </c>
      <c r="G53" s="30">
        <f t="shared" si="3"/>
        <v>46730.13</v>
      </c>
      <c r="H53" s="344"/>
      <c r="I53" s="87"/>
    </row>
    <row r="54" spans="1:9" s="10" customFormat="1" ht="27.6" x14ac:dyDescent="0.25">
      <c r="A54" s="82" t="s">
        <v>438</v>
      </c>
      <c r="B54" s="93" t="s">
        <v>74</v>
      </c>
      <c r="C54" s="2" t="s">
        <v>478</v>
      </c>
      <c r="D54" s="23" t="s">
        <v>8</v>
      </c>
      <c r="E54" s="116">
        <v>2800</v>
      </c>
      <c r="F54" s="104">
        <v>26.27</v>
      </c>
      <c r="G54" s="30">
        <f t="shared" si="3"/>
        <v>73556</v>
      </c>
      <c r="H54" s="344"/>
      <c r="I54" s="87"/>
    </row>
    <row r="55" spans="1:9" s="10" customFormat="1" ht="27.6" x14ac:dyDescent="0.25">
      <c r="A55" s="82" t="s">
        <v>438</v>
      </c>
      <c r="B55" s="93" t="s">
        <v>75</v>
      </c>
      <c r="C55" s="2" t="s">
        <v>431</v>
      </c>
      <c r="D55" s="23" t="s">
        <v>10</v>
      </c>
      <c r="E55" s="116">
        <v>613</v>
      </c>
      <c r="F55" s="104">
        <v>1.71</v>
      </c>
      <c r="G55" s="30">
        <f t="shared" si="3"/>
        <v>1048.23</v>
      </c>
      <c r="H55" s="344"/>
      <c r="I55" s="87"/>
    </row>
    <row r="56" spans="1:9" s="10" customFormat="1" ht="27.6" x14ac:dyDescent="0.25">
      <c r="A56" s="82" t="s">
        <v>438</v>
      </c>
      <c r="B56" s="93" t="s">
        <v>76</v>
      </c>
      <c r="C56" s="2" t="s">
        <v>415</v>
      </c>
      <c r="D56" s="23" t="s">
        <v>8</v>
      </c>
      <c r="E56" s="116">
        <v>2750</v>
      </c>
      <c r="F56" s="104">
        <v>0.45</v>
      </c>
      <c r="G56" s="30">
        <f t="shared" si="3"/>
        <v>1237.5</v>
      </c>
      <c r="H56" s="344"/>
      <c r="I56" s="87"/>
    </row>
    <row r="57" spans="1:9" s="10" customFormat="1" ht="27.6" x14ac:dyDescent="0.25">
      <c r="A57" s="82" t="s">
        <v>438</v>
      </c>
      <c r="B57" s="93" t="s">
        <v>77</v>
      </c>
      <c r="C57" s="2" t="s">
        <v>432</v>
      </c>
      <c r="D57" s="23" t="s">
        <v>8</v>
      </c>
      <c r="E57" s="116">
        <v>2750</v>
      </c>
      <c r="F57" s="104">
        <v>20.78</v>
      </c>
      <c r="G57" s="30">
        <f t="shared" si="3"/>
        <v>57145</v>
      </c>
      <c r="H57" s="344"/>
      <c r="I57" s="87"/>
    </row>
    <row r="58" spans="1:9" s="10" customFormat="1" ht="27.6" x14ac:dyDescent="0.25">
      <c r="A58" s="82" t="s">
        <v>438</v>
      </c>
      <c r="B58" s="93" t="s">
        <v>122</v>
      </c>
      <c r="C58" s="2" t="s">
        <v>433</v>
      </c>
      <c r="D58" s="23" t="s">
        <v>10</v>
      </c>
      <c r="E58" s="116">
        <v>613</v>
      </c>
      <c r="F58" s="104">
        <v>1.08</v>
      </c>
      <c r="G58" s="30">
        <f t="shared" si="3"/>
        <v>662.04</v>
      </c>
      <c r="H58" s="344"/>
      <c r="I58" s="87"/>
    </row>
    <row r="59" spans="1:9" s="10" customFormat="1" ht="27.6" x14ac:dyDescent="0.25">
      <c r="A59" s="82" t="s">
        <v>438</v>
      </c>
      <c r="B59" s="93" t="s">
        <v>123</v>
      </c>
      <c r="C59" s="2" t="s">
        <v>479</v>
      </c>
      <c r="D59" s="23" t="s">
        <v>8</v>
      </c>
      <c r="E59" s="116">
        <v>2724</v>
      </c>
      <c r="F59" s="104">
        <v>0.45</v>
      </c>
      <c r="G59" s="30">
        <f t="shared" si="3"/>
        <v>1225.8</v>
      </c>
      <c r="H59" s="344"/>
      <c r="I59" s="87"/>
    </row>
    <row r="60" spans="1:9" s="10" customFormat="1" ht="27.6" x14ac:dyDescent="0.25">
      <c r="A60" s="82" t="s">
        <v>438</v>
      </c>
      <c r="B60" s="93" t="s">
        <v>124</v>
      </c>
      <c r="C60" s="2" t="s">
        <v>482</v>
      </c>
      <c r="D60" s="23" t="s">
        <v>8</v>
      </c>
      <c r="E60" s="116">
        <v>2724</v>
      </c>
      <c r="F60" s="104">
        <v>10.34</v>
      </c>
      <c r="G60" s="30">
        <f t="shared" si="3"/>
        <v>28166.16</v>
      </c>
      <c r="H60" s="344"/>
      <c r="I60" s="87"/>
    </row>
    <row r="61" spans="1:9" s="10" customFormat="1" ht="27.6" x14ac:dyDescent="0.25">
      <c r="A61" s="82" t="s">
        <v>438</v>
      </c>
      <c r="B61" s="93" t="s">
        <v>125</v>
      </c>
      <c r="C61" s="2" t="s">
        <v>435</v>
      </c>
      <c r="D61" s="23" t="s">
        <v>10</v>
      </c>
      <c r="E61" s="116">
        <v>613</v>
      </c>
      <c r="F61" s="104">
        <v>0.56000000000000005</v>
      </c>
      <c r="G61" s="30">
        <f t="shared" si="3"/>
        <v>343.28</v>
      </c>
      <c r="H61" s="344"/>
      <c r="I61" s="87"/>
    </row>
    <row r="62" spans="1:9" s="10" customFormat="1" ht="27.6" x14ac:dyDescent="0.25">
      <c r="A62" s="82" t="s">
        <v>438</v>
      </c>
      <c r="B62" s="93" t="s">
        <v>126</v>
      </c>
      <c r="C62" s="2" t="s">
        <v>421</v>
      </c>
      <c r="D62" s="23" t="s">
        <v>338</v>
      </c>
      <c r="E62" s="116">
        <v>2724</v>
      </c>
      <c r="F62" s="104">
        <v>0.28000000000000003</v>
      </c>
      <c r="G62" s="30">
        <f t="shared" si="3"/>
        <v>762.72</v>
      </c>
      <c r="H62" s="344"/>
      <c r="I62" s="87"/>
    </row>
    <row r="63" spans="1:9" s="10" customFormat="1" ht="27.6" x14ac:dyDescent="0.25">
      <c r="A63" s="82" t="s">
        <v>438</v>
      </c>
      <c r="B63" s="93" t="s">
        <v>260</v>
      </c>
      <c r="C63" s="2" t="s">
        <v>422</v>
      </c>
      <c r="D63" s="23" t="s">
        <v>10</v>
      </c>
      <c r="E63" s="116">
        <v>346</v>
      </c>
      <c r="F63" s="117">
        <v>1.69</v>
      </c>
      <c r="G63" s="30">
        <f t="shared" si="3"/>
        <v>584.74</v>
      </c>
      <c r="H63" s="344"/>
      <c r="I63" s="89"/>
    </row>
    <row r="64" spans="1:9" s="10" customFormat="1" ht="28.2" thickBot="1" x14ac:dyDescent="0.3">
      <c r="A64" s="82" t="s">
        <v>438</v>
      </c>
      <c r="B64" s="93" t="s">
        <v>261</v>
      </c>
      <c r="C64" s="2" t="s">
        <v>423</v>
      </c>
      <c r="D64" s="23" t="s">
        <v>9</v>
      </c>
      <c r="E64" s="116">
        <v>495</v>
      </c>
      <c r="F64" s="117">
        <v>14.51</v>
      </c>
      <c r="G64" s="30">
        <f t="shared" si="3"/>
        <v>7182.45</v>
      </c>
      <c r="H64" s="344"/>
      <c r="I64" s="89"/>
    </row>
    <row r="65" spans="1:9" s="10" customFormat="1" ht="28.2" thickBot="1" x14ac:dyDescent="0.3">
      <c r="A65" s="68" t="s">
        <v>438</v>
      </c>
      <c r="B65" s="94" t="s">
        <v>262</v>
      </c>
      <c r="C65" s="62" t="s">
        <v>424</v>
      </c>
      <c r="D65" s="63" t="s">
        <v>8</v>
      </c>
      <c r="E65" s="118">
        <v>1253</v>
      </c>
      <c r="F65" s="120">
        <v>6.53</v>
      </c>
      <c r="G65" s="65">
        <f t="shared" si="3"/>
        <v>8182.09</v>
      </c>
      <c r="H65" s="38" t="s">
        <v>78</v>
      </c>
      <c r="I65" s="88">
        <f>ROUND(SUM(G36:G65),2)</f>
        <v>277899.01</v>
      </c>
    </row>
    <row r="66" spans="1:9" s="10" customFormat="1" ht="32.25" customHeight="1" x14ac:dyDescent="0.25">
      <c r="A66" s="82" t="s">
        <v>483</v>
      </c>
      <c r="B66" s="92" t="s">
        <v>28</v>
      </c>
      <c r="C66" s="77" t="s">
        <v>1250</v>
      </c>
      <c r="D66" s="78" t="s">
        <v>9</v>
      </c>
      <c r="E66" s="115">
        <v>154</v>
      </c>
      <c r="F66" s="70">
        <v>6.18</v>
      </c>
      <c r="G66" s="71">
        <f t="shared" si="3"/>
        <v>951.72</v>
      </c>
      <c r="H66" s="87"/>
      <c r="I66" s="87"/>
    </row>
    <row r="67" spans="1:9" s="10" customFormat="1" ht="42.75" customHeight="1" x14ac:dyDescent="0.25">
      <c r="A67" s="82" t="s">
        <v>483</v>
      </c>
      <c r="B67" s="23" t="s">
        <v>29</v>
      </c>
      <c r="C67" s="2" t="s">
        <v>1251</v>
      </c>
      <c r="D67" s="78" t="s">
        <v>9</v>
      </c>
      <c r="E67" s="116">
        <v>120</v>
      </c>
      <c r="F67" s="22">
        <v>6.18</v>
      </c>
      <c r="G67" s="30">
        <f t="shared" si="3"/>
        <v>741.6</v>
      </c>
      <c r="H67" s="87"/>
      <c r="I67" s="87"/>
    </row>
    <row r="68" spans="1:9" s="10" customFormat="1" ht="32.25" customHeight="1" x14ac:dyDescent="0.25">
      <c r="A68" s="82" t="s">
        <v>483</v>
      </c>
      <c r="B68" s="92" t="s">
        <v>30</v>
      </c>
      <c r="C68" s="2" t="s">
        <v>490</v>
      </c>
      <c r="D68" s="78" t="s">
        <v>8</v>
      </c>
      <c r="E68" s="116">
        <v>888</v>
      </c>
      <c r="F68" s="22">
        <v>0.13</v>
      </c>
      <c r="G68" s="30">
        <f t="shared" si="3"/>
        <v>115.44</v>
      </c>
      <c r="H68" s="87"/>
      <c r="I68" s="87"/>
    </row>
    <row r="69" spans="1:9" s="10" customFormat="1" ht="32.25" customHeight="1" x14ac:dyDescent="0.25">
      <c r="A69" s="82" t="s">
        <v>483</v>
      </c>
      <c r="B69" s="23" t="s">
        <v>31</v>
      </c>
      <c r="C69" s="2" t="s">
        <v>491</v>
      </c>
      <c r="D69" s="23" t="s">
        <v>18</v>
      </c>
      <c r="E69" s="116">
        <v>2</v>
      </c>
      <c r="F69" s="22">
        <v>1467.91</v>
      </c>
      <c r="G69" s="30">
        <f t="shared" si="3"/>
        <v>2935.82</v>
      </c>
      <c r="H69" s="87"/>
      <c r="I69" s="87"/>
    </row>
    <row r="70" spans="1:9" s="10" customFormat="1" ht="32.25" customHeight="1" x14ac:dyDescent="0.25">
      <c r="A70" s="82" t="s">
        <v>483</v>
      </c>
      <c r="B70" s="92" t="s">
        <v>32</v>
      </c>
      <c r="C70" s="77" t="s">
        <v>489</v>
      </c>
      <c r="D70" s="78" t="s">
        <v>18</v>
      </c>
      <c r="E70" s="115">
        <v>2</v>
      </c>
      <c r="F70" s="70">
        <v>7539.86</v>
      </c>
      <c r="G70" s="71">
        <f t="shared" si="3"/>
        <v>15079.72</v>
      </c>
      <c r="H70" s="87"/>
      <c r="I70" s="87"/>
    </row>
    <row r="71" spans="1:9" s="10" customFormat="1" ht="32.25" customHeight="1" x14ac:dyDescent="0.25">
      <c r="A71" s="82" t="s">
        <v>483</v>
      </c>
      <c r="B71" s="23" t="s">
        <v>33</v>
      </c>
      <c r="C71" s="2" t="s">
        <v>484</v>
      </c>
      <c r="D71" s="23" t="s">
        <v>10</v>
      </c>
      <c r="E71" s="115">
        <v>95</v>
      </c>
      <c r="F71" s="22">
        <v>0.56000000000000005</v>
      </c>
      <c r="G71" s="30">
        <f t="shared" si="3"/>
        <v>53.2</v>
      </c>
      <c r="H71" s="87"/>
      <c r="I71" s="87"/>
    </row>
    <row r="72" spans="1:9" s="10" customFormat="1" ht="32.25" customHeight="1" x14ac:dyDescent="0.25">
      <c r="A72" s="82" t="s">
        <v>483</v>
      </c>
      <c r="B72" s="92" t="s">
        <v>47</v>
      </c>
      <c r="C72" s="2" t="s">
        <v>485</v>
      </c>
      <c r="D72" s="23" t="s">
        <v>8</v>
      </c>
      <c r="E72" s="115">
        <v>532</v>
      </c>
      <c r="F72" s="22">
        <v>17.170000000000002</v>
      </c>
      <c r="G72" s="30">
        <f t="shared" si="3"/>
        <v>9134.44</v>
      </c>
      <c r="H72" s="87"/>
      <c r="I72" s="87"/>
    </row>
    <row r="73" spans="1:9" s="10" customFormat="1" ht="32.25" customHeight="1" x14ac:dyDescent="0.25">
      <c r="A73" s="82" t="s">
        <v>483</v>
      </c>
      <c r="B73" s="23" t="s">
        <v>48</v>
      </c>
      <c r="C73" s="2" t="s">
        <v>478</v>
      </c>
      <c r="D73" s="23" t="s">
        <v>8</v>
      </c>
      <c r="E73" s="115">
        <v>17.5</v>
      </c>
      <c r="F73" s="22">
        <v>26.27</v>
      </c>
      <c r="G73" s="30">
        <f t="shared" si="3"/>
        <v>459.73</v>
      </c>
      <c r="H73" s="87"/>
      <c r="I73" s="87"/>
    </row>
    <row r="74" spans="1:9" s="10" customFormat="1" ht="32.25" customHeight="1" x14ac:dyDescent="0.25">
      <c r="A74" s="82" t="s">
        <v>483</v>
      </c>
      <c r="B74" s="23" t="s">
        <v>58</v>
      </c>
      <c r="C74" s="2" t="s">
        <v>486</v>
      </c>
      <c r="D74" s="23" t="s">
        <v>8</v>
      </c>
      <c r="E74" s="115">
        <v>17.5</v>
      </c>
      <c r="F74" s="22">
        <v>20.78</v>
      </c>
      <c r="G74" s="30">
        <f t="shared" si="3"/>
        <v>363.65</v>
      </c>
      <c r="H74" s="87"/>
      <c r="I74" s="87"/>
    </row>
    <row r="75" spans="1:9" s="10" customFormat="1" ht="32.25" customHeight="1" x14ac:dyDescent="0.25">
      <c r="A75" s="82" t="s">
        <v>483</v>
      </c>
      <c r="B75" s="92" t="s">
        <v>64</v>
      </c>
      <c r="C75" s="2" t="s">
        <v>480</v>
      </c>
      <c r="D75" s="23" t="s">
        <v>8</v>
      </c>
      <c r="E75" s="115">
        <v>17.5</v>
      </c>
      <c r="F75" s="22">
        <v>10.34</v>
      </c>
      <c r="G75" s="30">
        <f t="shared" si="3"/>
        <v>180.95</v>
      </c>
      <c r="H75" s="87"/>
      <c r="I75" s="87"/>
    </row>
    <row r="76" spans="1:9" s="10" customFormat="1" ht="32.25" customHeight="1" x14ac:dyDescent="0.25">
      <c r="A76" s="82" t="s">
        <v>483</v>
      </c>
      <c r="B76" s="23" t="s">
        <v>65</v>
      </c>
      <c r="C76" s="2" t="s">
        <v>415</v>
      </c>
      <c r="D76" s="23" t="s">
        <v>8</v>
      </c>
      <c r="E76" s="115">
        <v>17.5</v>
      </c>
      <c r="F76" s="22">
        <v>0.45</v>
      </c>
      <c r="G76" s="30">
        <f t="shared" si="3"/>
        <v>7.88</v>
      </c>
      <c r="H76" s="87"/>
      <c r="I76" s="87"/>
    </row>
    <row r="77" spans="1:9" s="10" customFormat="1" ht="32.25" customHeight="1" x14ac:dyDescent="0.25">
      <c r="A77" s="82" t="s">
        <v>483</v>
      </c>
      <c r="B77" s="92" t="s">
        <v>66</v>
      </c>
      <c r="C77" s="2" t="s">
        <v>418</v>
      </c>
      <c r="D77" s="78" t="s">
        <v>8</v>
      </c>
      <c r="E77" s="115">
        <v>17.5</v>
      </c>
      <c r="F77" s="22">
        <v>0.45</v>
      </c>
      <c r="G77" s="30">
        <f t="shared" si="3"/>
        <v>7.88</v>
      </c>
      <c r="H77" s="87"/>
      <c r="I77" s="87"/>
    </row>
    <row r="78" spans="1:9" s="10" customFormat="1" ht="32.25" customHeight="1" thickBot="1" x14ac:dyDescent="0.3">
      <c r="A78" s="82" t="s">
        <v>483</v>
      </c>
      <c r="B78" s="92" t="s">
        <v>79</v>
      </c>
      <c r="C78" s="2" t="s">
        <v>487</v>
      </c>
      <c r="D78" s="23" t="s">
        <v>8</v>
      </c>
      <c r="E78" s="115">
        <v>223</v>
      </c>
      <c r="F78" s="22">
        <v>1.27</v>
      </c>
      <c r="G78" s="30">
        <f t="shared" si="3"/>
        <v>283.20999999999998</v>
      </c>
      <c r="H78" s="87"/>
      <c r="I78" s="87"/>
    </row>
    <row r="79" spans="1:9" s="10" customFormat="1" ht="32.25" customHeight="1" thickBot="1" x14ac:dyDescent="0.3">
      <c r="A79" s="82" t="s">
        <v>483</v>
      </c>
      <c r="B79" s="92" t="s">
        <v>258</v>
      </c>
      <c r="C79" s="62" t="s">
        <v>488</v>
      </c>
      <c r="D79" s="63" t="s">
        <v>8</v>
      </c>
      <c r="E79" s="118">
        <v>18</v>
      </c>
      <c r="F79" s="72">
        <v>5.08</v>
      </c>
      <c r="G79" s="65">
        <f t="shared" si="3"/>
        <v>91.44</v>
      </c>
      <c r="H79" s="38" t="s">
        <v>42</v>
      </c>
      <c r="I79" s="88">
        <f>ROUND(SUM(G66:G79),2)</f>
        <v>30406.68</v>
      </c>
    </row>
    <row r="80" spans="1:9" s="10" customFormat="1" ht="32.25" customHeight="1" x14ac:dyDescent="0.25">
      <c r="A80" s="46" t="s">
        <v>1252</v>
      </c>
      <c r="B80" s="26" t="s">
        <v>11</v>
      </c>
      <c r="C80" s="137" t="s">
        <v>439</v>
      </c>
      <c r="D80" s="124" t="s">
        <v>18</v>
      </c>
      <c r="E80" s="124">
        <v>28</v>
      </c>
      <c r="F80" s="35">
        <v>126.89</v>
      </c>
      <c r="G80" s="29">
        <f t="shared" si="3"/>
        <v>3552.92</v>
      </c>
      <c r="H80" s="87"/>
      <c r="I80" s="87"/>
    </row>
    <row r="81" spans="1:9" s="10" customFormat="1" ht="32.25" customHeight="1" x14ac:dyDescent="0.25">
      <c r="A81" s="47" t="s">
        <v>1252</v>
      </c>
      <c r="B81" s="23" t="s">
        <v>83</v>
      </c>
      <c r="C81" s="135" t="s">
        <v>441</v>
      </c>
      <c r="D81" s="136" t="s">
        <v>18</v>
      </c>
      <c r="E81" s="136">
        <v>47</v>
      </c>
      <c r="F81" s="70">
        <v>75.790000000000006</v>
      </c>
      <c r="G81" s="71">
        <f>ROUND((E81*F81),2)</f>
        <v>3562.13</v>
      </c>
      <c r="H81" s="87"/>
      <c r="I81" s="87"/>
    </row>
    <row r="82" spans="1:9" s="10" customFormat="1" ht="32.25" customHeight="1" thickBot="1" x14ac:dyDescent="0.3">
      <c r="A82" s="68" t="s">
        <v>1252</v>
      </c>
      <c r="B82" s="63" t="s">
        <v>84</v>
      </c>
      <c r="C82" s="138" t="s">
        <v>493</v>
      </c>
      <c r="D82" s="139" t="s">
        <v>18</v>
      </c>
      <c r="E82" s="139">
        <v>1</v>
      </c>
      <c r="F82" s="72">
        <v>79.150000000000006</v>
      </c>
      <c r="G82" s="65">
        <f>ROUND((E82*F82),2)</f>
        <v>79.150000000000006</v>
      </c>
      <c r="H82" s="87"/>
      <c r="I82" s="87"/>
    </row>
    <row r="83" spans="1:9" s="10" customFormat="1" ht="27.6" x14ac:dyDescent="0.25">
      <c r="A83" s="82" t="s">
        <v>1252</v>
      </c>
      <c r="B83" s="78" t="s">
        <v>85</v>
      </c>
      <c r="C83" s="77" t="s">
        <v>494</v>
      </c>
      <c r="D83" s="26" t="s">
        <v>18</v>
      </c>
      <c r="E83" s="79">
        <v>3</v>
      </c>
      <c r="F83" s="70">
        <v>499.49</v>
      </c>
      <c r="G83" s="71">
        <f t="shared" ref="G83:G86" si="4">ROUND((E83*F83),2)</f>
        <v>1498.47</v>
      </c>
      <c r="H83" s="87"/>
      <c r="I83" s="87"/>
    </row>
    <row r="84" spans="1:9" s="10" customFormat="1" ht="28.2" thickBot="1" x14ac:dyDescent="0.3">
      <c r="A84" s="95" t="s">
        <v>1252</v>
      </c>
      <c r="B84" s="63" t="s">
        <v>86</v>
      </c>
      <c r="C84" s="62" t="s">
        <v>495</v>
      </c>
      <c r="D84" s="121" t="s">
        <v>18</v>
      </c>
      <c r="E84" s="64">
        <v>1</v>
      </c>
      <c r="F84" s="72">
        <v>891.89</v>
      </c>
      <c r="G84" s="65">
        <f t="shared" si="4"/>
        <v>891.89</v>
      </c>
      <c r="H84" s="87"/>
      <c r="I84" s="87"/>
    </row>
    <row r="85" spans="1:9" s="10" customFormat="1" ht="28.2" thickBot="1" x14ac:dyDescent="0.3">
      <c r="A85" s="96" t="s">
        <v>1252</v>
      </c>
      <c r="B85" s="141" t="s">
        <v>87</v>
      </c>
      <c r="C85" s="73" t="s">
        <v>455</v>
      </c>
      <c r="D85" s="74" t="s">
        <v>18</v>
      </c>
      <c r="E85" s="75">
        <v>33</v>
      </c>
      <c r="F85" s="76">
        <v>21.01</v>
      </c>
      <c r="G85" s="37">
        <f t="shared" si="4"/>
        <v>693.33</v>
      </c>
      <c r="H85" s="87"/>
      <c r="I85" s="87"/>
    </row>
    <row r="86" spans="1:9" s="10" customFormat="1" ht="32.25" customHeight="1" thickBot="1" x14ac:dyDescent="0.3">
      <c r="A86" s="98" t="s">
        <v>1252</v>
      </c>
      <c r="B86" s="121" t="s">
        <v>88</v>
      </c>
      <c r="C86" s="119" t="s">
        <v>457</v>
      </c>
      <c r="D86" s="121" t="s">
        <v>8</v>
      </c>
      <c r="E86" s="140">
        <v>326</v>
      </c>
      <c r="F86" s="123">
        <v>14.28</v>
      </c>
      <c r="G86" s="126">
        <f t="shared" si="4"/>
        <v>4655.28</v>
      </c>
      <c r="H86" s="38" t="s">
        <v>59</v>
      </c>
      <c r="I86" s="86">
        <f>ROUND(SUM(G80:G86),2)</f>
        <v>14933.17</v>
      </c>
    </row>
    <row r="87" spans="1:9" ht="44.25" customHeight="1" thickBot="1" x14ac:dyDescent="0.3">
      <c r="A87" s="7"/>
      <c r="B87" s="4"/>
      <c r="C87" s="7"/>
      <c r="D87" s="4"/>
      <c r="E87" s="4"/>
      <c r="F87" s="66" t="s">
        <v>253</v>
      </c>
      <c r="G87" s="67">
        <f>SUM(G5:G86)</f>
        <v>378710.03</v>
      </c>
      <c r="H87" s="36"/>
      <c r="I87" s="89"/>
    </row>
    <row r="88" spans="1:9" ht="20.25" customHeight="1" x14ac:dyDescent="0.25">
      <c r="A88" s="42"/>
      <c r="B88" s="41"/>
      <c r="C88" s="41"/>
      <c r="D88" s="41"/>
      <c r="E88" s="43"/>
      <c r="F88" s="41"/>
      <c r="G88" s="13"/>
    </row>
    <row r="89" spans="1:9" x14ac:dyDescent="0.25">
      <c r="A89" s="7"/>
      <c r="B89" s="4"/>
      <c r="C89" s="7"/>
      <c r="D89" s="4"/>
      <c r="E89" s="4"/>
      <c r="F89" s="14"/>
      <c r="G89" s="13"/>
    </row>
    <row r="90" spans="1:9" x14ac:dyDescent="0.25">
      <c r="A90" s="7"/>
      <c r="B90" s="4"/>
      <c r="C90" s="7"/>
      <c r="D90" s="4"/>
      <c r="E90" s="4"/>
      <c r="F90" s="14"/>
      <c r="G90" s="13"/>
    </row>
    <row r="91" spans="1:9" x14ac:dyDescent="0.25">
      <c r="F91" s="15"/>
    </row>
    <row r="92" spans="1:9" x14ac:dyDescent="0.25">
      <c r="A92" s="8"/>
      <c r="B92" s="5"/>
      <c r="C92" s="8"/>
      <c r="D92" s="5"/>
      <c r="E92" s="5"/>
      <c r="F92" s="16"/>
      <c r="G92" s="5"/>
    </row>
    <row r="93" spans="1:9" ht="26.25" customHeight="1" x14ac:dyDescent="0.25">
      <c r="A93" s="6"/>
      <c r="B93" s="6"/>
      <c r="C93" s="6"/>
      <c r="D93" s="6"/>
      <c r="E93" s="6"/>
      <c r="F93" s="17"/>
      <c r="G93" s="6"/>
    </row>
  </sheetData>
  <sheetProtection algorithmName="SHA-512" hashValue="2DvGZRBjVMLhA3Go9xHQA0ziIS0I0NAWoiGhkQXGt3hxihZocU+/EpYlVb7TKNFsjTPovrFZVYwi6ODiQJCKAA==" saltValue="jwluwtZMVF6KjiwYcoeFzg==" spinCount="100000" sheet="1" objects="1" scenarios="1"/>
  <mergeCells count="3">
    <mergeCell ref="A1:G1"/>
    <mergeCell ref="A3:G3"/>
    <mergeCell ref="H36:H64"/>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6F2A3-5B19-4062-B7B9-65389A0230A9}">
  <dimension ref="A1:I98"/>
  <sheetViews>
    <sheetView topLeftCell="A73" zoomScale="70" zoomScaleNormal="70" workbookViewId="0">
      <selection activeCell="C95" sqref="C95"/>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496</v>
      </c>
      <c r="B3" s="341"/>
      <c r="C3" s="341"/>
      <c r="D3" s="341"/>
      <c r="E3" s="341"/>
      <c r="F3" s="341"/>
      <c r="G3" s="342"/>
    </row>
    <row r="4" spans="1:9" ht="28.2" thickBot="1" x14ac:dyDescent="0.3">
      <c r="A4" s="31" t="s">
        <v>38</v>
      </c>
      <c r="B4" s="48" t="s">
        <v>0</v>
      </c>
      <c r="C4" s="32" t="s">
        <v>1</v>
      </c>
      <c r="D4" s="32" t="s">
        <v>2</v>
      </c>
      <c r="E4" s="33" t="s">
        <v>3</v>
      </c>
      <c r="F4" s="34" t="s">
        <v>4</v>
      </c>
      <c r="G4" s="85" t="s">
        <v>5</v>
      </c>
    </row>
    <row r="5" spans="1:9" ht="33" customHeight="1" x14ac:dyDescent="0.25">
      <c r="A5" s="46" t="s">
        <v>6</v>
      </c>
      <c r="B5" s="44" t="s">
        <v>12</v>
      </c>
      <c r="C5" s="25" t="s">
        <v>323</v>
      </c>
      <c r="D5" s="26" t="s">
        <v>129</v>
      </c>
      <c r="E5" s="27">
        <v>0.57299999999999995</v>
      </c>
      <c r="F5" s="28">
        <v>805</v>
      </c>
      <c r="G5" s="29">
        <f t="shared" ref="G5:G70" si="0">ROUND((E5*F5),2)</f>
        <v>461.27</v>
      </c>
    </row>
    <row r="6" spans="1:9" ht="33" customHeight="1" x14ac:dyDescent="0.25">
      <c r="A6" s="47" t="s">
        <v>6</v>
      </c>
      <c r="B6" s="45" t="s">
        <v>13</v>
      </c>
      <c r="C6" s="2" t="s">
        <v>1247</v>
      </c>
      <c r="D6" s="23" t="s">
        <v>8</v>
      </c>
      <c r="E6" s="21">
        <v>2687</v>
      </c>
      <c r="F6" s="3">
        <v>3.84</v>
      </c>
      <c r="G6" s="30">
        <f t="shared" si="0"/>
        <v>10318.08</v>
      </c>
    </row>
    <row r="7" spans="1:9" ht="33" customHeight="1" x14ac:dyDescent="0.25">
      <c r="A7" s="47" t="s">
        <v>6</v>
      </c>
      <c r="B7" s="45" t="s">
        <v>56</v>
      </c>
      <c r="C7" s="2" t="s">
        <v>340</v>
      </c>
      <c r="D7" s="23" t="s">
        <v>67</v>
      </c>
      <c r="E7" s="21">
        <v>1290</v>
      </c>
      <c r="F7" s="3">
        <v>-5.99</v>
      </c>
      <c r="G7" s="30">
        <f t="shared" si="0"/>
        <v>-7727.1</v>
      </c>
    </row>
    <row r="8" spans="1:9" ht="33" customHeight="1" thickBot="1" x14ac:dyDescent="0.3">
      <c r="A8" s="47" t="s">
        <v>6</v>
      </c>
      <c r="B8" s="45" t="s">
        <v>14</v>
      </c>
      <c r="C8" s="2" t="s">
        <v>469</v>
      </c>
      <c r="D8" s="23" t="s">
        <v>10</v>
      </c>
      <c r="E8" s="21">
        <v>18</v>
      </c>
      <c r="F8" s="3">
        <v>1.99</v>
      </c>
      <c r="G8" s="30">
        <f t="shared" si="0"/>
        <v>35.82</v>
      </c>
    </row>
    <row r="9" spans="1:9" ht="33" customHeight="1" thickBot="1" x14ac:dyDescent="0.3">
      <c r="A9" s="68" t="s">
        <v>6</v>
      </c>
      <c r="B9" s="69" t="s">
        <v>15</v>
      </c>
      <c r="C9" s="62" t="s">
        <v>337</v>
      </c>
      <c r="D9" s="63" t="s">
        <v>8</v>
      </c>
      <c r="E9" s="64">
        <v>2821</v>
      </c>
      <c r="F9" s="81">
        <v>0.98</v>
      </c>
      <c r="G9" s="65">
        <f t="shared" si="0"/>
        <v>2764.58</v>
      </c>
      <c r="H9" s="38" t="s">
        <v>39</v>
      </c>
      <c r="I9" s="86">
        <f>ROUND(SUM(G5:G9),2)</f>
        <v>5852.65</v>
      </c>
    </row>
    <row r="10" spans="1:9" s="10" customFormat="1" ht="32.25" customHeight="1" x14ac:dyDescent="0.25">
      <c r="A10" s="82" t="s">
        <v>45</v>
      </c>
      <c r="B10" s="142" t="s">
        <v>19</v>
      </c>
      <c r="C10" s="143" t="s">
        <v>358</v>
      </c>
      <c r="D10" s="108" t="s">
        <v>9</v>
      </c>
      <c r="E10" s="115">
        <v>4096</v>
      </c>
      <c r="F10" s="146">
        <v>1.79</v>
      </c>
      <c r="G10" s="71">
        <f t="shared" si="0"/>
        <v>7331.84</v>
      </c>
      <c r="H10" s="87"/>
      <c r="I10" s="87"/>
    </row>
    <row r="11" spans="1:9" s="10" customFormat="1" ht="27.6" x14ac:dyDescent="0.25">
      <c r="A11" s="47" t="s">
        <v>45</v>
      </c>
      <c r="B11" s="127" t="s">
        <v>20</v>
      </c>
      <c r="C11" s="133" t="s">
        <v>360</v>
      </c>
      <c r="D11" s="60" t="s">
        <v>9</v>
      </c>
      <c r="E11" s="116">
        <v>291</v>
      </c>
      <c r="F11" s="147">
        <v>2.48</v>
      </c>
      <c r="G11" s="30">
        <f t="shared" si="0"/>
        <v>721.68</v>
      </c>
      <c r="H11" s="87"/>
      <c r="I11" s="87"/>
    </row>
    <row r="12" spans="1:9" s="10" customFormat="1" ht="33" customHeight="1" x14ac:dyDescent="0.25">
      <c r="A12" s="47" t="s">
        <v>45</v>
      </c>
      <c r="B12" s="127" t="s">
        <v>21</v>
      </c>
      <c r="C12" s="133" t="s">
        <v>470</v>
      </c>
      <c r="D12" s="60" t="s">
        <v>9</v>
      </c>
      <c r="E12" s="116">
        <v>175</v>
      </c>
      <c r="F12" s="147">
        <v>10.64</v>
      </c>
      <c r="G12" s="30">
        <f t="shared" si="0"/>
        <v>1862</v>
      </c>
      <c r="H12" s="87"/>
      <c r="I12" s="87"/>
    </row>
    <row r="13" spans="1:9" s="10" customFormat="1" ht="33" customHeight="1" x14ac:dyDescent="0.25">
      <c r="A13" s="47" t="s">
        <v>45</v>
      </c>
      <c r="B13" s="127" t="s">
        <v>22</v>
      </c>
      <c r="C13" s="133" t="s">
        <v>471</v>
      </c>
      <c r="D13" s="60" t="s">
        <v>9</v>
      </c>
      <c r="E13" s="116">
        <v>175</v>
      </c>
      <c r="F13" s="147">
        <v>2.3199999999999998</v>
      </c>
      <c r="G13" s="30">
        <f t="shared" si="0"/>
        <v>406</v>
      </c>
      <c r="H13" s="87"/>
      <c r="I13" s="87"/>
    </row>
    <row r="14" spans="1:9" s="10" customFormat="1" ht="33" customHeight="1" x14ac:dyDescent="0.25">
      <c r="A14" s="47" t="s">
        <v>45</v>
      </c>
      <c r="B14" s="127" t="s">
        <v>23</v>
      </c>
      <c r="C14" s="133" t="s">
        <v>501</v>
      </c>
      <c r="D14" s="60" t="s">
        <v>9</v>
      </c>
      <c r="E14" s="116">
        <v>891</v>
      </c>
      <c r="F14" s="147">
        <v>1.37</v>
      </c>
      <c r="G14" s="30">
        <f t="shared" si="0"/>
        <v>1220.67</v>
      </c>
      <c r="H14" s="87"/>
      <c r="I14" s="87"/>
    </row>
    <row r="15" spans="1:9" s="10" customFormat="1" ht="27.6" x14ac:dyDescent="0.25">
      <c r="A15" s="47" t="s">
        <v>45</v>
      </c>
      <c r="B15" s="127" t="s">
        <v>24</v>
      </c>
      <c r="C15" s="133" t="s">
        <v>361</v>
      </c>
      <c r="D15" s="60" t="s">
        <v>9</v>
      </c>
      <c r="E15" s="116">
        <v>891</v>
      </c>
      <c r="F15" s="147">
        <v>6.18</v>
      </c>
      <c r="G15" s="30">
        <f t="shared" si="0"/>
        <v>5506.38</v>
      </c>
      <c r="H15" s="87"/>
      <c r="I15" s="87"/>
    </row>
    <row r="16" spans="1:9" s="10" customFormat="1" ht="41.4" x14ac:dyDescent="0.25">
      <c r="A16" s="47" t="s">
        <v>45</v>
      </c>
      <c r="B16" s="127" t="s">
        <v>25</v>
      </c>
      <c r="C16" s="133" t="s">
        <v>500</v>
      </c>
      <c r="D16" s="60" t="s">
        <v>9</v>
      </c>
      <c r="E16" s="116">
        <v>5389</v>
      </c>
      <c r="F16" s="147">
        <v>10.83</v>
      </c>
      <c r="G16" s="30">
        <f t="shared" si="0"/>
        <v>58362.87</v>
      </c>
      <c r="H16" s="87"/>
      <c r="I16" s="87"/>
    </row>
    <row r="17" spans="1:9" s="10" customFormat="1" ht="32.25" customHeight="1" x14ac:dyDescent="0.25">
      <c r="A17" s="47" t="s">
        <v>45</v>
      </c>
      <c r="B17" s="127" t="s">
        <v>26</v>
      </c>
      <c r="C17" s="133" t="s">
        <v>345</v>
      </c>
      <c r="D17" s="60" t="s">
        <v>9</v>
      </c>
      <c r="E17" s="116">
        <v>7</v>
      </c>
      <c r="F17" s="147">
        <v>17.32</v>
      </c>
      <c r="G17" s="30">
        <f t="shared" si="0"/>
        <v>121.24</v>
      </c>
      <c r="H17" s="87"/>
      <c r="I17" s="87"/>
    </row>
    <row r="18" spans="1:9" s="10" customFormat="1" ht="32.25" customHeight="1" x14ac:dyDescent="0.25">
      <c r="A18" s="47" t="s">
        <v>45</v>
      </c>
      <c r="B18" s="127" t="s">
        <v>27</v>
      </c>
      <c r="C18" s="133" t="s">
        <v>346</v>
      </c>
      <c r="D18" s="60" t="s">
        <v>8</v>
      </c>
      <c r="E18" s="116">
        <v>6679</v>
      </c>
      <c r="F18" s="147">
        <v>0.1</v>
      </c>
      <c r="G18" s="30">
        <f t="shared" si="0"/>
        <v>667.9</v>
      </c>
      <c r="H18" s="87"/>
      <c r="I18" s="87"/>
    </row>
    <row r="19" spans="1:9" s="10" customFormat="1" ht="32.25" customHeight="1" x14ac:dyDescent="0.25">
      <c r="A19" s="47" t="s">
        <v>45</v>
      </c>
      <c r="B19" s="127" t="s">
        <v>68</v>
      </c>
      <c r="C19" s="133" t="s">
        <v>347</v>
      </c>
      <c r="D19" s="60" t="s">
        <v>9</v>
      </c>
      <c r="E19" s="116">
        <v>2004</v>
      </c>
      <c r="F19" s="147">
        <v>1.48</v>
      </c>
      <c r="G19" s="30">
        <f t="shared" si="0"/>
        <v>2965.92</v>
      </c>
      <c r="H19" s="87"/>
      <c r="I19" s="87"/>
    </row>
    <row r="20" spans="1:9" s="10" customFormat="1" ht="32.25" customHeight="1" x14ac:dyDescent="0.25">
      <c r="A20" s="47" t="s">
        <v>45</v>
      </c>
      <c r="B20" s="127" t="s">
        <v>69</v>
      </c>
      <c r="C20" s="133" t="s">
        <v>348</v>
      </c>
      <c r="D20" s="60" t="s">
        <v>8</v>
      </c>
      <c r="E20" s="116">
        <v>3462</v>
      </c>
      <c r="F20" s="147">
        <v>0.13</v>
      </c>
      <c r="G20" s="30">
        <f t="shared" si="0"/>
        <v>450.06</v>
      </c>
      <c r="H20" s="87"/>
      <c r="I20" s="87"/>
    </row>
    <row r="21" spans="1:9" s="10" customFormat="1" ht="32.25" customHeight="1" x14ac:dyDescent="0.25">
      <c r="A21" s="47" t="s">
        <v>45</v>
      </c>
      <c r="B21" s="127" t="s">
        <v>70</v>
      </c>
      <c r="C21" s="133" t="s">
        <v>472</v>
      </c>
      <c r="D21" s="60" t="s">
        <v>8</v>
      </c>
      <c r="E21" s="116">
        <v>695</v>
      </c>
      <c r="F21" s="147">
        <v>0.1</v>
      </c>
      <c r="G21" s="30">
        <f t="shared" si="0"/>
        <v>69.5</v>
      </c>
      <c r="H21" s="87"/>
      <c r="I21" s="87"/>
    </row>
    <row r="22" spans="1:9" s="10" customFormat="1" ht="32.25" customHeight="1" x14ac:dyDescent="0.25">
      <c r="A22" s="47" t="s">
        <v>45</v>
      </c>
      <c r="B22" s="127" t="s">
        <v>128</v>
      </c>
      <c r="C22" s="133" t="s">
        <v>364</v>
      </c>
      <c r="D22" s="60" t="s">
        <v>8</v>
      </c>
      <c r="E22" s="116">
        <v>1844</v>
      </c>
      <c r="F22" s="147">
        <v>0.1</v>
      </c>
      <c r="G22" s="30">
        <f t="shared" si="0"/>
        <v>184.4</v>
      </c>
      <c r="H22" s="87"/>
      <c r="I22" s="87"/>
    </row>
    <row r="23" spans="1:9" s="10" customFormat="1" ht="32.25" customHeight="1" x14ac:dyDescent="0.25">
      <c r="A23" s="47" t="s">
        <v>45</v>
      </c>
      <c r="B23" s="127" t="s">
        <v>174</v>
      </c>
      <c r="C23" s="133" t="s">
        <v>350</v>
      </c>
      <c r="D23" s="60" t="s">
        <v>8</v>
      </c>
      <c r="E23" s="116">
        <v>600</v>
      </c>
      <c r="F23" s="147">
        <v>0.16</v>
      </c>
      <c r="G23" s="30">
        <f t="shared" si="0"/>
        <v>96</v>
      </c>
      <c r="H23" s="87"/>
      <c r="I23" s="87"/>
    </row>
    <row r="24" spans="1:9" s="10" customFormat="1" ht="32.25" customHeight="1" x14ac:dyDescent="0.25">
      <c r="A24" s="47" t="s">
        <v>45</v>
      </c>
      <c r="B24" s="127" t="s">
        <v>175</v>
      </c>
      <c r="C24" s="133" t="s">
        <v>349</v>
      </c>
      <c r="D24" s="60" t="s">
        <v>8</v>
      </c>
      <c r="E24" s="116">
        <v>722</v>
      </c>
      <c r="F24" s="147">
        <v>0.1</v>
      </c>
      <c r="G24" s="30">
        <f t="shared" si="0"/>
        <v>72.2</v>
      </c>
      <c r="H24" s="87"/>
      <c r="I24" s="87"/>
    </row>
    <row r="25" spans="1:9" s="10" customFormat="1" ht="32.25" customHeight="1" x14ac:dyDescent="0.25">
      <c r="A25" s="47" t="s">
        <v>45</v>
      </c>
      <c r="B25" s="127" t="s">
        <v>176</v>
      </c>
      <c r="C25" s="133" t="s">
        <v>355</v>
      </c>
      <c r="D25" s="60" t="s">
        <v>9</v>
      </c>
      <c r="E25" s="116">
        <v>671</v>
      </c>
      <c r="F25" s="147">
        <v>4.3899999999999997</v>
      </c>
      <c r="G25" s="30">
        <f t="shared" si="0"/>
        <v>2945.69</v>
      </c>
      <c r="H25" s="87"/>
      <c r="I25" s="87"/>
    </row>
    <row r="26" spans="1:9" s="10" customFormat="1" ht="32.25" customHeight="1" x14ac:dyDescent="0.25">
      <c r="A26" s="47" t="s">
        <v>45</v>
      </c>
      <c r="B26" s="127" t="s">
        <v>177</v>
      </c>
      <c r="C26" s="133" t="s">
        <v>473</v>
      </c>
      <c r="D26" s="60" t="s">
        <v>8</v>
      </c>
      <c r="E26" s="116">
        <v>6109</v>
      </c>
      <c r="F26" s="147">
        <v>1.86</v>
      </c>
      <c r="G26" s="30">
        <f t="shared" si="0"/>
        <v>11362.74</v>
      </c>
      <c r="H26" s="87"/>
      <c r="I26" s="87"/>
    </row>
    <row r="27" spans="1:9" s="10" customFormat="1" ht="32.25" customHeight="1" x14ac:dyDescent="0.25">
      <c r="A27" s="47" t="s">
        <v>45</v>
      </c>
      <c r="B27" s="127" t="s">
        <v>178</v>
      </c>
      <c r="C27" s="133" t="s">
        <v>352</v>
      </c>
      <c r="D27" s="60" t="s">
        <v>8</v>
      </c>
      <c r="E27" s="116">
        <v>600</v>
      </c>
      <c r="F27" s="147">
        <v>2.15</v>
      </c>
      <c r="G27" s="30">
        <f t="shared" si="0"/>
        <v>1290</v>
      </c>
      <c r="H27" s="87"/>
      <c r="I27" s="87"/>
    </row>
    <row r="28" spans="1:9" s="10" customFormat="1" ht="32.25" customHeight="1" x14ac:dyDescent="0.25">
      <c r="A28" s="47" t="s">
        <v>45</v>
      </c>
      <c r="B28" s="128" t="s">
        <v>179</v>
      </c>
      <c r="C28" s="133" t="s">
        <v>502</v>
      </c>
      <c r="D28" s="60" t="s">
        <v>9</v>
      </c>
      <c r="E28" s="116">
        <v>2742</v>
      </c>
      <c r="F28" s="147">
        <v>1.69</v>
      </c>
      <c r="G28" s="30">
        <f t="shared" si="0"/>
        <v>4633.9799999999996</v>
      </c>
      <c r="H28" s="87"/>
      <c r="I28" s="87"/>
    </row>
    <row r="29" spans="1:9" s="10" customFormat="1" ht="32.25" customHeight="1" thickBot="1" x14ac:dyDescent="0.3">
      <c r="A29" s="47" t="s">
        <v>45</v>
      </c>
      <c r="B29" s="127" t="s">
        <v>180</v>
      </c>
      <c r="C29" s="133" t="s">
        <v>362</v>
      </c>
      <c r="D29" s="60" t="s">
        <v>9</v>
      </c>
      <c r="E29" s="116">
        <v>3425</v>
      </c>
      <c r="F29" s="146">
        <v>1.69</v>
      </c>
      <c r="G29" s="71">
        <f t="shared" si="0"/>
        <v>5788.25</v>
      </c>
      <c r="H29" s="87"/>
      <c r="I29" s="87"/>
    </row>
    <row r="30" spans="1:9" s="10" customFormat="1" ht="32.25" customHeight="1" thickBot="1" x14ac:dyDescent="0.3">
      <c r="A30" s="68" t="s">
        <v>45</v>
      </c>
      <c r="B30" s="131" t="s">
        <v>181</v>
      </c>
      <c r="C30" s="134" t="s">
        <v>353</v>
      </c>
      <c r="D30" s="63" t="s">
        <v>8</v>
      </c>
      <c r="E30" s="118">
        <v>730</v>
      </c>
      <c r="F30" s="148">
        <v>7.79</v>
      </c>
      <c r="G30" s="65">
        <f t="shared" si="0"/>
        <v>5686.7</v>
      </c>
      <c r="H30" s="38" t="s">
        <v>40</v>
      </c>
      <c r="I30" s="86">
        <f>ROUND(SUM(G10:G30),2)</f>
        <v>111746.02</v>
      </c>
    </row>
    <row r="31" spans="1:9" s="10" customFormat="1" ht="33" customHeight="1" x14ac:dyDescent="0.25">
      <c r="A31" s="82" t="s">
        <v>1253</v>
      </c>
      <c r="B31" s="92" t="s">
        <v>34</v>
      </c>
      <c r="C31" s="77" t="s">
        <v>1249</v>
      </c>
      <c r="D31" s="78" t="s">
        <v>9</v>
      </c>
      <c r="E31" s="79">
        <v>117</v>
      </c>
      <c r="F31" s="70">
        <v>6.18</v>
      </c>
      <c r="G31" s="71">
        <f t="shared" si="0"/>
        <v>723.06</v>
      </c>
      <c r="H31" s="87"/>
      <c r="I31" s="87"/>
    </row>
    <row r="32" spans="1:9" s="10" customFormat="1" ht="33" customHeight="1" x14ac:dyDescent="0.25">
      <c r="A32" s="82" t="s">
        <v>1253</v>
      </c>
      <c r="B32" s="92" t="s">
        <v>35</v>
      </c>
      <c r="C32" s="2" t="s">
        <v>375</v>
      </c>
      <c r="D32" s="23" t="s">
        <v>9</v>
      </c>
      <c r="E32" s="21">
        <v>13.4</v>
      </c>
      <c r="F32" s="22">
        <v>51.23</v>
      </c>
      <c r="G32" s="30">
        <f t="shared" si="0"/>
        <v>686.48</v>
      </c>
      <c r="H32" s="87"/>
      <c r="I32" s="87"/>
    </row>
    <row r="33" spans="1:9" s="10" customFormat="1" ht="33" customHeight="1" x14ac:dyDescent="0.25">
      <c r="A33" s="82" t="s">
        <v>1253</v>
      </c>
      <c r="B33" s="92" t="s">
        <v>36</v>
      </c>
      <c r="C33" s="2" t="s">
        <v>498</v>
      </c>
      <c r="D33" s="23" t="s">
        <v>9</v>
      </c>
      <c r="E33" s="21">
        <v>6.2</v>
      </c>
      <c r="F33" s="22">
        <v>51.23</v>
      </c>
      <c r="G33" s="30">
        <f t="shared" si="0"/>
        <v>317.63</v>
      </c>
      <c r="H33" s="87"/>
      <c r="I33" s="87"/>
    </row>
    <row r="34" spans="1:9" s="10" customFormat="1" ht="33" customHeight="1" x14ac:dyDescent="0.25">
      <c r="A34" s="82" t="s">
        <v>1253</v>
      </c>
      <c r="B34" s="92" t="s">
        <v>37</v>
      </c>
      <c r="C34" s="2" t="s">
        <v>378</v>
      </c>
      <c r="D34" s="23" t="s">
        <v>67</v>
      </c>
      <c r="E34" s="21">
        <v>49</v>
      </c>
      <c r="F34" s="22">
        <v>8.25</v>
      </c>
      <c r="G34" s="30">
        <f t="shared" si="0"/>
        <v>404.25</v>
      </c>
      <c r="H34" s="87"/>
      <c r="I34" s="87"/>
    </row>
    <row r="35" spans="1:9" s="10" customFormat="1" ht="33" customHeight="1" thickBot="1" x14ac:dyDescent="0.3">
      <c r="A35" s="68" t="s">
        <v>1253</v>
      </c>
      <c r="B35" s="94" t="s">
        <v>82</v>
      </c>
      <c r="C35" s="62" t="s">
        <v>497</v>
      </c>
      <c r="D35" s="60" t="s">
        <v>9</v>
      </c>
      <c r="E35" s="61">
        <v>138</v>
      </c>
      <c r="F35" s="72">
        <v>14.51</v>
      </c>
      <c r="G35" s="65">
        <f t="shared" si="0"/>
        <v>2002.38</v>
      </c>
      <c r="H35" s="87"/>
      <c r="I35" s="87"/>
    </row>
    <row r="36" spans="1:9" s="10" customFormat="1" ht="62.25" customHeight="1" thickBot="1" x14ac:dyDescent="0.3">
      <c r="A36" s="46" t="s">
        <v>1253</v>
      </c>
      <c r="B36" s="145" t="s">
        <v>105</v>
      </c>
      <c r="C36" s="25" t="s">
        <v>1254</v>
      </c>
      <c r="D36" s="26" t="s">
        <v>7</v>
      </c>
      <c r="E36" s="27">
        <v>1</v>
      </c>
      <c r="F36" s="35">
        <v>6657.41</v>
      </c>
      <c r="G36" s="71">
        <f t="shared" si="0"/>
        <v>6657.41</v>
      </c>
      <c r="H36" s="87"/>
      <c r="I36" s="87"/>
    </row>
    <row r="37" spans="1:9" s="10" customFormat="1" ht="78" customHeight="1" thickBot="1" x14ac:dyDescent="0.3">
      <c r="A37" s="98" t="s">
        <v>1253</v>
      </c>
      <c r="B37" s="63" t="s">
        <v>106</v>
      </c>
      <c r="C37" s="119" t="s">
        <v>1255</v>
      </c>
      <c r="D37" s="121" t="s">
        <v>7</v>
      </c>
      <c r="E37" s="140">
        <v>1</v>
      </c>
      <c r="F37" s="125">
        <v>715.66</v>
      </c>
      <c r="G37" s="30">
        <f t="shared" si="0"/>
        <v>715.66</v>
      </c>
      <c r="H37" s="38" t="s">
        <v>41</v>
      </c>
      <c r="I37" s="86">
        <f>ROUND(SUM(G31:G37),2)</f>
        <v>11506.87</v>
      </c>
    </row>
    <row r="38" spans="1:9" s="10" customFormat="1" ht="27.6" x14ac:dyDescent="0.25">
      <c r="A38" s="82" t="s">
        <v>437</v>
      </c>
      <c r="B38" s="83" t="s">
        <v>71</v>
      </c>
      <c r="C38" s="77" t="s">
        <v>476</v>
      </c>
      <c r="D38" s="78" t="s">
        <v>8</v>
      </c>
      <c r="E38" s="115">
        <v>6679</v>
      </c>
      <c r="F38" s="101"/>
      <c r="G38" s="29">
        <f t="shared" si="0"/>
        <v>0</v>
      </c>
      <c r="H38" s="343" t="s">
        <v>436</v>
      </c>
      <c r="I38" s="87"/>
    </row>
    <row r="39" spans="1:9" s="10" customFormat="1" ht="27.6" x14ac:dyDescent="0.25">
      <c r="A39" s="82" t="s">
        <v>437</v>
      </c>
      <c r="B39" s="45" t="s">
        <v>72</v>
      </c>
      <c r="C39" s="2" t="s">
        <v>477</v>
      </c>
      <c r="D39" s="23" t="s">
        <v>9</v>
      </c>
      <c r="E39" s="116">
        <v>1440</v>
      </c>
      <c r="F39" s="102"/>
      <c r="G39" s="30">
        <f t="shared" si="0"/>
        <v>0</v>
      </c>
      <c r="H39" s="344"/>
      <c r="I39" s="87"/>
    </row>
    <row r="40" spans="1:9" s="10" customFormat="1" ht="27.6" x14ac:dyDescent="0.25">
      <c r="A40" s="82" t="s">
        <v>437</v>
      </c>
      <c r="B40" s="45" t="s">
        <v>73</v>
      </c>
      <c r="C40" s="2" t="s">
        <v>412</v>
      </c>
      <c r="D40" s="23" t="s">
        <v>8</v>
      </c>
      <c r="E40" s="116">
        <v>4191</v>
      </c>
      <c r="F40" s="102"/>
      <c r="G40" s="30">
        <f t="shared" si="0"/>
        <v>0</v>
      </c>
      <c r="H40" s="344"/>
      <c r="I40" s="87"/>
    </row>
    <row r="41" spans="1:9" s="10" customFormat="1" ht="27.6" x14ac:dyDescent="0.25">
      <c r="A41" s="82" t="s">
        <v>437</v>
      </c>
      <c r="B41" s="45" t="s">
        <v>74</v>
      </c>
      <c r="C41" s="2" t="s">
        <v>478</v>
      </c>
      <c r="D41" s="23" t="s">
        <v>8</v>
      </c>
      <c r="E41" s="116">
        <v>3511</v>
      </c>
      <c r="F41" s="102"/>
      <c r="G41" s="30">
        <f t="shared" si="0"/>
        <v>0</v>
      </c>
      <c r="H41" s="344"/>
      <c r="I41" s="87"/>
    </row>
    <row r="42" spans="1:9" s="10" customFormat="1" ht="27.6" x14ac:dyDescent="0.25">
      <c r="A42" s="82" t="s">
        <v>437</v>
      </c>
      <c r="B42" s="45" t="s">
        <v>75</v>
      </c>
      <c r="C42" s="2" t="s">
        <v>414</v>
      </c>
      <c r="D42" s="23" t="s">
        <v>10</v>
      </c>
      <c r="E42" s="116">
        <v>788</v>
      </c>
      <c r="F42" s="102"/>
      <c r="G42" s="30">
        <f t="shared" si="0"/>
        <v>0</v>
      </c>
      <c r="H42" s="344"/>
      <c r="I42" s="87"/>
    </row>
    <row r="43" spans="1:9" s="10" customFormat="1" ht="27.6" x14ac:dyDescent="0.25">
      <c r="A43" s="82" t="s">
        <v>437</v>
      </c>
      <c r="B43" s="45" t="s">
        <v>76</v>
      </c>
      <c r="C43" s="2" t="s">
        <v>415</v>
      </c>
      <c r="D43" s="23" t="s">
        <v>8</v>
      </c>
      <c r="E43" s="116">
        <v>3447</v>
      </c>
      <c r="F43" s="102"/>
      <c r="G43" s="30">
        <f t="shared" si="0"/>
        <v>0</v>
      </c>
      <c r="H43" s="344"/>
      <c r="I43" s="87"/>
    </row>
    <row r="44" spans="1:9" s="10" customFormat="1" ht="27.6" x14ac:dyDescent="0.25">
      <c r="A44" s="82" t="s">
        <v>437</v>
      </c>
      <c r="B44" s="45" t="s">
        <v>77</v>
      </c>
      <c r="C44" s="2" t="s">
        <v>416</v>
      </c>
      <c r="D44" s="23" t="s">
        <v>8</v>
      </c>
      <c r="E44" s="116">
        <v>3447</v>
      </c>
      <c r="F44" s="102"/>
      <c r="G44" s="30">
        <f t="shared" si="0"/>
        <v>0</v>
      </c>
      <c r="H44" s="344"/>
      <c r="I44" s="87"/>
    </row>
    <row r="45" spans="1:9" s="10" customFormat="1" ht="27.6" x14ac:dyDescent="0.25">
      <c r="A45" s="82" t="s">
        <v>437</v>
      </c>
      <c r="B45" s="45" t="s">
        <v>122</v>
      </c>
      <c r="C45" s="2" t="s">
        <v>417</v>
      </c>
      <c r="D45" s="23" t="s">
        <v>10</v>
      </c>
      <c r="E45" s="116">
        <v>788</v>
      </c>
      <c r="F45" s="102"/>
      <c r="G45" s="30">
        <f t="shared" si="0"/>
        <v>0</v>
      </c>
      <c r="H45" s="344"/>
      <c r="I45" s="87"/>
    </row>
    <row r="46" spans="1:9" s="10" customFormat="1" ht="27.6" x14ac:dyDescent="0.25">
      <c r="A46" s="82" t="s">
        <v>437</v>
      </c>
      <c r="B46" s="45" t="s">
        <v>123</v>
      </c>
      <c r="C46" s="2" t="s">
        <v>479</v>
      </c>
      <c r="D46" s="23" t="s">
        <v>8</v>
      </c>
      <c r="E46" s="116">
        <v>3414</v>
      </c>
      <c r="F46" s="102"/>
      <c r="G46" s="30">
        <f t="shared" si="0"/>
        <v>0</v>
      </c>
      <c r="H46" s="344"/>
      <c r="I46" s="87"/>
    </row>
    <row r="47" spans="1:9" s="10" customFormat="1" ht="27.6" x14ac:dyDescent="0.25">
      <c r="A47" s="82" t="s">
        <v>437</v>
      </c>
      <c r="B47" s="45" t="s">
        <v>124</v>
      </c>
      <c r="C47" s="2" t="s">
        <v>480</v>
      </c>
      <c r="D47" s="23" t="s">
        <v>8</v>
      </c>
      <c r="E47" s="116">
        <v>3414</v>
      </c>
      <c r="F47" s="102"/>
      <c r="G47" s="30">
        <f t="shared" si="0"/>
        <v>0</v>
      </c>
      <c r="H47" s="344"/>
      <c r="I47" s="87"/>
    </row>
    <row r="48" spans="1:9" s="10" customFormat="1" ht="27.6" x14ac:dyDescent="0.25">
      <c r="A48" s="82" t="s">
        <v>437</v>
      </c>
      <c r="B48" s="45" t="s">
        <v>125</v>
      </c>
      <c r="C48" s="2" t="s">
        <v>420</v>
      </c>
      <c r="D48" s="23" t="s">
        <v>10</v>
      </c>
      <c r="E48" s="116">
        <v>788</v>
      </c>
      <c r="F48" s="102"/>
      <c r="G48" s="30">
        <f t="shared" si="0"/>
        <v>0</v>
      </c>
      <c r="H48" s="344"/>
      <c r="I48" s="87"/>
    </row>
    <row r="49" spans="1:9" s="10" customFormat="1" ht="27.6" x14ac:dyDescent="0.25">
      <c r="A49" s="82" t="s">
        <v>437</v>
      </c>
      <c r="B49" s="45" t="s">
        <v>126</v>
      </c>
      <c r="C49" s="2" t="s">
        <v>421</v>
      </c>
      <c r="D49" s="23" t="s">
        <v>8</v>
      </c>
      <c r="E49" s="116">
        <v>3414</v>
      </c>
      <c r="F49" s="102"/>
      <c r="G49" s="30">
        <f t="shared" si="0"/>
        <v>0</v>
      </c>
      <c r="H49" s="344"/>
      <c r="I49" s="87"/>
    </row>
    <row r="50" spans="1:9" s="10" customFormat="1" ht="27.6" x14ac:dyDescent="0.25">
      <c r="A50" s="82" t="s">
        <v>437</v>
      </c>
      <c r="B50" s="45" t="s">
        <v>260</v>
      </c>
      <c r="C50" s="2" t="s">
        <v>422</v>
      </c>
      <c r="D50" s="23" t="s">
        <v>10</v>
      </c>
      <c r="E50" s="116">
        <v>506</v>
      </c>
      <c r="F50" s="102"/>
      <c r="G50" s="30">
        <f t="shared" si="0"/>
        <v>0</v>
      </c>
      <c r="H50" s="344"/>
      <c r="I50" s="87"/>
    </row>
    <row r="51" spans="1:9" s="10" customFormat="1" ht="27.6" x14ac:dyDescent="0.25">
      <c r="A51" s="82" t="s">
        <v>437</v>
      </c>
      <c r="B51" s="45" t="s">
        <v>261</v>
      </c>
      <c r="C51" s="2" t="s">
        <v>423</v>
      </c>
      <c r="D51" s="23" t="s">
        <v>9</v>
      </c>
      <c r="E51" s="116">
        <v>722</v>
      </c>
      <c r="F51" s="102"/>
      <c r="G51" s="30">
        <f t="shared" si="0"/>
        <v>0</v>
      </c>
      <c r="H51" s="344"/>
      <c r="I51" s="87"/>
    </row>
    <row r="52" spans="1:9" s="10" customFormat="1" ht="28.2" thickBot="1" x14ac:dyDescent="0.3">
      <c r="A52" s="68" t="s">
        <v>437</v>
      </c>
      <c r="B52" s="69" t="s">
        <v>262</v>
      </c>
      <c r="C52" s="62" t="s">
        <v>424</v>
      </c>
      <c r="D52" s="63" t="s">
        <v>8</v>
      </c>
      <c r="E52" s="118">
        <v>1748</v>
      </c>
      <c r="F52" s="105"/>
      <c r="G52" s="65">
        <f t="shared" si="0"/>
        <v>0</v>
      </c>
      <c r="H52" s="344"/>
      <c r="I52" s="87"/>
    </row>
    <row r="53" spans="1:9" s="10" customFormat="1" ht="27.6" x14ac:dyDescent="0.25">
      <c r="A53" s="82" t="s">
        <v>438</v>
      </c>
      <c r="B53" s="92" t="s">
        <v>71</v>
      </c>
      <c r="C53" s="77" t="s">
        <v>476</v>
      </c>
      <c r="D53" s="78" t="s">
        <v>8</v>
      </c>
      <c r="E53" s="115">
        <v>6679</v>
      </c>
      <c r="F53" s="117">
        <v>4.53</v>
      </c>
      <c r="G53" s="71">
        <f t="shared" si="0"/>
        <v>30255.87</v>
      </c>
      <c r="H53" s="344"/>
      <c r="I53" s="87"/>
    </row>
    <row r="54" spans="1:9" s="10" customFormat="1" ht="27.6" x14ac:dyDescent="0.25">
      <c r="A54" s="82" t="s">
        <v>438</v>
      </c>
      <c r="B54" s="93" t="s">
        <v>72</v>
      </c>
      <c r="C54" s="2" t="s">
        <v>481</v>
      </c>
      <c r="D54" s="23" t="s">
        <v>9</v>
      </c>
      <c r="E54" s="116">
        <v>1843</v>
      </c>
      <c r="F54" s="104">
        <v>18.920000000000002</v>
      </c>
      <c r="G54" s="30">
        <f t="shared" si="0"/>
        <v>34869.56</v>
      </c>
      <c r="H54" s="344"/>
      <c r="I54" s="87"/>
    </row>
    <row r="55" spans="1:9" s="10" customFormat="1" ht="27.6" x14ac:dyDescent="0.25">
      <c r="A55" s="82" t="s">
        <v>438</v>
      </c>
      <c r="B55" s="93" t="s">
        <v>73</v>
      </c>
      <c r="C55" s="2" t="s">
        <v>430</v>
      </c>
      <c r="D55" s="23" t="s">
        <v>8</v>
      </c>
      <c r="E55" s="116">
        <v>4105</v>
      </c>
      <c r="F55" s="104">
        <v>14.33</v>
      </c>
      <c r="G55" s="30">
        <f t="shared" si="0"/>
        <v>58824.65</v>
      </c>
      <c r="H55" s="344"/>
      <c r="I55" s="87"/>
    </row>
    <row r="56" spans="1:9" s="10" customFormat="1" ht="27.6" x14ac:dyDescent="0.25">
      <c r="A56" s="82" t="s">
        <v>438</v>
      </c>
      <c r="B56" s="93" t="s">
        <v>74</v>
      </c>
      <c r="C56" s="2" t="s">
        <v>478</v>
      </c>
      <c r="D56" s="23" t="s">
        <v>8</v>
      </c>
      <c r="E56" s="116">
        <v>3511</v>
      </c>
      <c r="F56" s="104">
        <v>26.27</v>
      </c>
      <c r="G56" s="30">
        <f t="shared" si="0"/>
        <v>92233.97</v>
      </c>
      <c r="H56" s="344"/>
      <c r="I56" s="87"/>
    </row>
    <row r="57" spans="1:9" s="10" customFormat="1" ht="27.6" x14ac:dyDescent="0.25">
      <c r="A57" s="82" t="s">
        <v>438</v>
      </c>
      <c r="B57" s="93" t="s">
        <v>75</v>
      </c>
      <c r="C57" s="2" t="s">
        <v>431</v>
      </c>
      <c r="D57" s="23" t="s">
        <v>10</v>
      </c>
      <c r="E57" s="116">
        <v>788</v>
      </c>
      <c r="F57" s="104">
        <v>1.71</v>
      </c>
      <c r="G57" s="30">
        <f t="shared" si="0"/>
        <v>1347.48</v>
      </c>
      <c r="H57" s="344"/>
      <c r="I57" s="87"/>
    </row>
    <row r="58" spans="1:9" s="10" customFormat="1" ht="27.6" x14ac:dyDescent="0.25">
      <c r="A58" s="82" t="s">
        <v>438</v>
      </c>
      <c r="B58" s="93" t="s">
        <v>76</v>
      </c>
      <c r="C58" s="2" t="s">
        <v>415</v>
      </c>
      <c r="D58" s="23" t="s">
        <v>8</v>
      </c>
      <c r="E58" s="116">
        <v>3447</v>
      </c>
      <c r="F58" s="104">
        <v>0.45</v>
      </c>
      <c r="G58" s="30">
        <f t="shared" si="0"/>
        <v>1551.15</v>
      </c>
      <c r="H58" s="344"/>
      <c r="I58" s="87"/>
    </row>
    <row r="59" spans="1:9" s="10" customFormat="1" ht="27.6" x14ac:dyDescent="0.25">
      <c r="A59" s="82" t="s">
        <v>438</v>
      </c>
      <c r="B59" s="93" t="s">
        <v>77</v>
      </c>
      <c r="C59" s="2" t="s">
        <v>432</v>
      </c>
      <c r="D59" s="23" t="s">
        <v>8</v>
      </c>
      <c r="E59" s="116">
        <v>3447</v>
      </c>
      <c r="F59" s="104">
        <v>20.78</v>
      </c>
      <c r="G59" s="30">
        <f t="shared" si="0"/>
        <v>71628.66</v>
      </c>
      <c r="H59" s="344"/>
      <c r="I59" s="87"/>
    </row>
    <row r="60" spans="1:9" s="10" customFormat="1" ht="27.6" x14ac:dyDescent="0.25">
      <c r="A60" s="82" t="s">
        <v>438</v>
      </c>
      <c r="B60" s="93" t="s">
        <v>122</v>
      </c>
      <c r="C60" s="2" t="s">
        <v>433</v>
      </c>
      <c r="D60" s="23" t="s">
        <v>10</v>
      </c>
      <c r="E60" s="116">
        <v>788</v>
      </c>
      <c r="F60" s="104">
        <v>1.08</v>
      </c>
      <c r="G60" s="30">
        <f t="shared" si="0"/>
        <v>851.04</v>
      </c>
      <c r="H60" s="344"/>
      <c r="I60" s="87"/>
    </row>
    <row r="61" spans="1:9" s="10" customFormat="1" ht="27.6" x14ac:dyDescent="0.25">
      <c r="A61" s="82" t="s">
        <v>438</v>
      </c>
      <c r="B61" s="93" t="s">
        <v>123</v>
      </c>
      <c r="C61" s="2" t="s">
        <v>479</v>
      </c>
      <c r="D61" s="23" t="s">
        <v>8</v>
      </c>
      <c r="E61" s="116">
        <v>3414</v>
      </c>
      <c r="F61" s="104">
        <v>0.45</v>
      </c>
      <c r="G61" s="30">
        <f t="shared" si="0"/>
        <v>1536.3</v>
      </c>
      <c r="H61" s="344"/>
      <c r="I61" s="87"/>
    </row>
    <row r="62" spans="1:9" s="10" customFormat="1" ht="27.6" x14ac:dyDescent="0.25">
      <c r="A62" s="82" t="s">
        <v>438</v>
      </c>
      <c r="B62" s="93" t="s">
        <v>124</v>
      </c>
      <c r="C62" s="2" t="s">
        <v>482</v>
      </c>
      <c r="D62" s="23" t="s">
        <v>8</v>
      </c>
      <c r="E62" s="116">
        <v>3414</v>
      </c>
      <c r="F62" s="104">
        <v>10.34</v>
      </c>
      <c r="G62" s="30">
        <f t="shared" si="0"/>
        <v>35300.76</v>
      </c>
      <c r="H62" s="344"/>
      <c r="I62" s="87"/>
    </row>
    <row r="63" spans="1:9" s="10" customFormat="1" ht="27.6" x14ac:dyDescent="0.25">
      <c r="A63" s="82" t="s">
        <v>438</v>
      </c>
      <c r="B63" s="93" t="s">
        <v>125</v>
      </c>
      <c r="C63" s="2" t="s">
        <v>435</v>
      </c>
      <c r="D63" s="23" t="s">
        <v>10</v>
      </c>
      <c r="E63" s="116">
        <v>788</v>
      </c>
      <c r="F63" s="104">
        <v>0.56000000000000005</v>
      </c>
      <c r="G63" s="30">
        <f t="shared" si="0"/>
        <v>441.28</v>
      </c>
      <c r="H63" s="344"/>
      <c r="I63" s="87"/>
    </row>
    <row r="64" spans="1:9" s="10" customFormat="1" ht="27.6" x14ac:dyDescent="0.25">
      <c r="A64" s="82" t="s">
        <v>438</v>
      </c>
      <c r="B64" s="93" t="s">
        <v>126</v>
      </c>
      <c r="C64" s="2" t="s">
        <v>421</v>
      </c>
      <c r="D64" s="23" t="s">
        <v>338</v>
      </c>
      <c r="E64" s="116">
        <v>3414</v>
      </c>
      <c r="F64" s="104">
        <v>0.28000000000000003</v>
      </c>
      <c r="G64" s="30">
        <f t="shared" si="0"/>
        <v>955.92</v>
      </c>
      <c r="H64" s="344"/>
      <c r="I64" s="87"/>
    </row>
    <row r="65" spans="1:9" s="10" customFormat="1" ht="27.6" x14ac:dyDescent="0.25">
      <c r="A65" s="82" t="s">
        <v>438</v>
      </c>
      <c r="B65" s="93" t="s">
        <v>260</v>
      </c>
      <c r="C65" s="2" t="s">
        <v>422</v>
      </c>
      <c r="D65" s="23" t="s">
        <v>10</v>
      </c>
      <c r="E65" s="116">
        <v>506</v>
      </c>
      <c r="F65" s="117">
        <v>1.69</v>
      </c>
      <c r="G65" s="30">
        <f t="shared" si="0"/>
        <v>855.14</v>
      </c>
      <c r="H65" s="344"/>
      <c r="I65" s="89"/>
    </row>
    <row r="66" spans="1:9" s="10" customFormat="1" ht="28.2" thickBot="1" x14ac:dyDescent="0.3">
      <c r="A66" s="82" t="s">
        <v>438</v>
      </c>
      <c r="B66" s="93" t="s">
        <v>261</v>
      </c>
      <c r="C66" s="2" t="s">
        <v>423</v>
      </c>
      <c r="D66" s="23" t="s">
        <v>9</v>
      </c>
      <c r="E66" s="116">
        <v>722</v>
      </c>
      <c r="F66" s="117">
        <v>14.51</v>
      </c>
      <c r="G66" s="30">
        <f t="shared" si="0"/>
        <v>10476.219999999999</v>
      </c>
      <c r="H66" s="344"/>
      <c r="I66" s="89"/>
    </row>
    <row r="67" spans="1:9" s="10" customFormat="1" ht="28.2" thickBot="1" x14ac:dyDescent="0.3">
      <c r="A67" s="68" t="s">
        <v>438</v>
      </c>
      <c r="B67" s="94" t="s">
        <v>262</v>
      </c>
      <c r="C67" s="62" t="s">
        <v>424</v>
      </c>
      <c r="D67" s="63" t="s">
        <v>8</v>
      </c>
      <c r="E67" s="118">
        <v>1748</v>
      </c>
      <c r="F67" s="120">
        <v>6.53</v>
      </c>
      <c r="G67" s="65">
        <f t="shared" si="0"/>
        <v>11414.44</v>
      </c>
      <c r="H67" s="38" t="s">
        <v>78</v>
      </c>
      <c r="I67" s="88">
        <f>ROUND(SUM(G38:G67),2)</f>
        <v>352542.44</v>
      </c>
    </row>
    <row r="68" spans="1:9" s="10" customFormat="1" ht="32.25" customHeight="1" x14ac:dyDescent="0.25">
      <c r="A68" s="82" t="s">
        <v>483</v>
      </c>
      <c r="B68" s="92" t="s">
        <v>28</v>
      </c>
      <c r="C68" s="77" t="s">
        <v>1250</v>
      </c>
      <c r="D68" s="78" t="s">
        <v>9</v>
      </c>
      <c r="E68" s="115">
        <v>374</v>
      </c>
      <c r="F68" s="70">
        <v>6.18</v>
      </c>
      <c r="G68" s="71">
        <f t="shared" si="0"/>
        <v>2311.3200000000002</v>
      </c>
      <c r="H68" s="87"/>
      <c r="I68" s="87"/>
    </row>
    <row r="69" spans="1:9" s="10" customFormat="1" ht="32.25" customHeight="1" x14ac:dyDescent="0.25">
      <c r="A69" s="82" t="s">
        <v>483</v>
      </c>
      <c r="B69" s="23" t="s">
        <v>29</v>
      </c>
      <c r="C69" s="2" t="s">
        <v>490</v>
      </c>
      <c r="D69" s="78" t="s">
        <v>8</v>
      </c>
      <c r="E69" s="116">
        <v>565</v>
      </c>
      <c r="F69" s="22">
        <v>0.1</v>
      </c>
      <c r="G69" s="30">
        <f t="shared" si="0"/>
        <v>56.5</v>
      </c>
      <c r="H69" s="87"/>
      <c r="I69" s="87"/>
    </row>
    <row r="70" spans="1:9" s="10" customFormat="1" ht="32.25" customHeight="1" x14ac:dyDescent="0.25">
      <c r="A70" s="82" t="s">
        <v>483</v>
      </c>
      <c r="B70" s="92" t="s">
        <v>30</v>
      </c>
      <c r="C70" s="2" t="s">
        <v>510</v>
      </c>
      <c r="D70" s="78" t="s">
        <v>18</v>
      </c>
      <c r="E70" s="116">
        <v>1</v>
      </c>
      <c r="F70" s="22">
        <v>3367.58</v>
      </c>
      <c r="G70" s="30">
        <f t="shared" si="0"/>
        <v>3367.58</v>
      </c>
      <c r="H70" s="87"/>
      <c r="I70" s="87"/>
    </row>
    <row r="71" spans="1:9" s="10" customFormat="1" ht="32.25" customHeight="1" x14ac:dyDescent="0.25">
      <c r="A71" s="82" t="s">
        <v>483</v>
      </c>
      <c r="B71" s="23" t="s">
        <v>31</v>
      </c>
      <c r="C71" s="2" t="s">
        <v>489</v>
      </c>
      <c r="D71" s="23" t="s">
        <v>18</v>
      </c>
      <c r="E71" s="116">
        <v>1</v>
      </c>
      <c r="F71" s="22">
        <v>8259.17</v>
      </c>
      <c r="G71" s="30">
        <f t="shared" ref="G71:G85" si="1">ROUND((E71*F71),2)</f>
        <v>8259.17</v>
      </c>
      <c r="H71" s="87"/>
      <c r="I71" s="87"/>
    </row>
    <row r="72" spans="1:9" s="10" customFormat="1" ht="32.25" customHeight="1" x14ac:dyDescent="0.25">
      <c r="A72" s="82" t="s">
        <v>483</v>
      </c>
      <c r="B72" s="92" t="s">
        <v>32</v>
      </c>
      <c r="C72" s="77" t="s">
        <v>511</v>
      </c>
      <c r="D72" s="78" t="s">
        <v>18</v>
      </c>
      <c r="E72" s="115">
        <v>2</v>
      </c>
      <c r="F72" s="70">
        <v>98.9</v>
      </c>
      <c r="G72" s="71">
        <f t="shared" si="1"/>
        <v>197.8</v>
      </c>
      <c r="H72" s="87"/>
      <c r="I72" s="87"/>
    </row>
    <row r="73" spans="1:9" s="10" customFormat="1" ht="32.25" customHeight="1" x14ac:dyDescent="0.25">
      <c r="A73" s="82" t="s">
        <v>483</v>
      </c>
      <c r="B73" s="23" t="s">
        <v>33</v>
      </c>
      <c r="C73" s="2" t="s">
        <v>484</v>
      </c>
      <c r="D73" s="23" t="s">
        <v>10</v>
      </c>
      <c r="E73" s="115">
        <v>54</v>
      </c>
      <c r="F73" s="22">
        <v>0.56000000000000005</v>
      </c>
      <c r="G73" s="30">
        <f t="shared" si="1"/>
        <v>30.24</v>
      </c>
      <c r="H73" s="87"/>
      <c r="I73" s="87"/>
    </row>
    <row r="74" spans="1:9" s="10" customFormat="1" ht="32.25" customHeight="1" x14ac:dyDescent="0.25">
      <c r="A74" s="82" t="s">
        <v>483</v>
      </c>
      <c r="B74" s="92" t="s">
        <v>47</v>
      </c>
      <c r="C74" s="2" t="s">
        <v>485</v>
      </c>
      <c r="D74" s="23" t="s">
        <v>8</v>
      </c>
      <c r="E74" s="115">
        <v>350</v>
      </c>
      <c r="F74" s="22">
        <v>17.170000000000002</v>
      </c>
      <c r="G74" s="30">
        <f t="shared" si="1"/>
        <v>6009.5</v>
      </c>
      <c r="H74" s="87"/>
      <c r="I74" s="87"/>
    </row>
    <row r="75" spans="1:9" s="10" customFormat="1" ht="32.25" customHeight="1" x14ac:dyDescent="0.25">
      <c r="A75" s="82" t="s">
        <v>483</v>
      </c>
      <c r="B75" s="23" t="s">
        <v>48</v>
      </c>
      <c r="C75" s="2" t="s">
        <v>478</v>
      </c>
      <c r="D75" s="23" t="s">
        <v>8</v>
      </c>
      <c r="E75" s="115">
        <v>10.199999999999999</v>
      </c>
      <c r="F75" s="22">
        <v>26.27</v>
      </c>
      <c r="G75" s="30">
        <f t="shared" si="1"/>
        <v>267.95</v>
      </c>
      <c r="H75" s="87"/>
      <c r="I75" s="87"/>
    </row>
    <row r="76" spans="1:9" s="10" customFormat="1" ht="32.25" customHeight="1" x14ac:dyDescent="0.25">
      <c r="A76" s="82" t="s">
        <v>483</v>
      </c>
      <c r="B76" s="23" t="s">
        <v>58</v>
      </c>
      <c r="C76" s="2" t="s">
        <v>486</v>
      </c>
      <c r="D76" s="23" t="s">
        <v>8</v>
      </c>
      <c r="E76" s="115">
        <v>10.199999999999999</v>
      </c>
      <c r="F76" s="22">
        <v>20.78</v>
      </c>
      <c r="G76" s="30">
        <f t="shared" si="1"/>
        <v>211.96</v>
      </c>
      <c r="H76" s="87"/>
      <c r="I76" s="87"/>
    </row>
    <row r="77" spans="1:9" s="10" customFormat="1" ht="32.25" customHeight="1" x14ac:dyDescent="0.25">
      <c r="A77" s="82" t="s">
        <v>483</v>
      </c>
      <c r="B77" s="92" t="s">
        <v>64</v>
      </c>
      <c r="C77" s="2" t="s">
        <v>480</v>
      </c>
      <c r="D77" s="23" t="s">
        <v>8</v>
      </c>
      <c r="E77" s="115">
        <v>10.199999999999999</v>
      </c>
      <c r="F77" s="22">
        <v>10.34</v>
      </c>
      <c r="G77" s="30">
        <f t="shared" si="1"/>
        <v>105.47</v>
      </c>
      <c r="H77" s="87"/>
      <c r="I77" s="87"/>
    </row>
    <row r="78" spans="1:9" s="10" customFormat="1" ht="32.25" customHeight="1" x14ac:dyDescent="0.25">
      <c r="A78" s="82" t="s">
        <v>483</v>
      </c>
      <c r="B78" s="23" t="s">
        <v>65</v>
      </c>
      <c r="C78" s="2" t="s">
        <v>415</v>
      </c>
      <c r="D78" s="23" t="s">
        <v>8</v>
      </c>
      <c r="E78" s="115">
        <v>10.199999999999999</v>
      </c>
      <c r="F78" s="22">
        <v>0.45</v>
      </c>
      <c r="G78" s="30">
        <f t="shared" si="1"/>
        <v>4.59</v>
      </c>
      <c r="H78" s="87"/>
      <c r="I78" s="87"/>
    </row>
    <row r="79" spans="1:9" s="10" customFormat="1" ht="32.25" customHeight="1" x14ac:dyDescent="0.25">
      <c r="A79" s="82" t="s">
        <v>483</v>
      </c>
      <c r="B79" s="92" t="s">
        <v>66</v>
      </c>
      <c r="C79" s="2" t="s">
        <v>418</v>
      </c>
      <c r="D79" s="78" t="s">
        <v>8</v>
      </c>
      <c r="E79" s="115">
        <v>10.199999999999999</v>
      </c>
      <c r="F79" s="22">
        <v>0.45</v>
      </c>
      <c r="G79" s="30">
        <f t="shared" si="1"/>
        <v>4.59</v>
      </c>
      <c r="H79" s="87"/>
      <c r="I79" s="87"/>
    </row>
    <row r="80" spans="1:9" s="10" customFormat="1" ht="32.25" customHeight="1" thickBot="1" x14ac:dyDescent="0.3">
      <c r="A80" s="82" t="s">
        <v>483</v>
      </c>
      <c r="B80" s="92" t="s">
        <v>79</v>
      </c>
      <c r="C80" s="2" t="s">
        <v>487</v>
      </c>
      <c r="D80" s="23" t="s">
        <v>8</v>
      </c>
      <c r="E80" s="115">
        <v>138</v>
      </c>
      <c r="F80" s="22">
        <v>1.27</v>
      </c>
      <c r="G80" s="30">
        <f t="shared" si="1"/>
        <v>175.26</v>
      </c>
      <c r="H80" s="87"/>
      <c r="I80" s="87"/>
    </row>
    <row r="81" spans="1:9" s="10" customFormat="1" ht="32.25" customHeight="1" thickBot="1" x14ac:dyDescent="0.3">
      <c r="A81" s="82" t="s">
        <v>483</v>
      </c>
      <c r="B81" s="92" t="s">
        <v>258</v>
      </c>
      <c r="C81" s="62" t="s">
        <v>464</v>
      </c>
      <c r="D81" s="63" t="s">
        <v>8</v>
      </c>
      <c r="E81" s="118">
        <v>7.2</v>
      </c>
      <c r="F81" s="72">
        <v>7.69</v>
      </c>
      <c r="G81" s="65">
        <f t="shared" si="1"/>
        <v>55.37</v>
      </c>
      <c r="H81" s="38" t="s">
        <v>42</v>
      </c>
      <c r="I81" s="88">
        <f>ROUND(SUM(G68:G81),2)</f>
        <v>21057.3</v>
      </c>
    </row>
    <row r="82" spans="1:9" s="10" customFormat="1" ht="32.25" customHeight="1" x14ac:dyDescent="0.25">
      <c r="A82" s="46" t="s">
        <v>1252</v>
      </c>
      <c r="B82" s="26" t="s">
        <v>11</v>
      </c>
      <c r="C82" s="137" t="s">
        <v>439</v>
      </c>
      <c r="D82" s="124" t="s">
        <v>18</v>
      </c>
      <c r="E82" s="124">
        <v>23</v>
      </c>
      <c r="F82" s="35">
        <v>126.89</v>
      </c>
      <c r="G82" s="29">
        <f t="shared" si="1"/>
        <v>2918.47</v>
      </c>
      <c r="H82" s="87"/>
      <c r="I82" s="87"/>
    </row>
    <row r="83" spans="1:9" s="10" customFormat="1" ht="32.25" customHeight="1" x14ac:dyDescent="0.25">
      <c r="A83" s="82" t="s">
        <v>1252</v>
      </c>
      <c r="B83" s="23" t="s">
        <v>83</v>
      </c>
      <c r="C83" s="135" t="s">
        <v>512</v>
      </c>
      <c r="D83" s="136" t="s">
        <v>18</v>
      </c>
      <c r="E83" s="136">
        <v>2</v>
      </c>
      <c r="F83" s="70">
        <v>253.78</v>
      </c>
      <c r="G83" s="30">
        <f t="shared" si="1"/>
        <v>507.56</v>
      </c>
      <c r="H83" s="87"/>
      <c r="I83" s="87"/>
    </row>
    <row r="84" spans="1:9" s="10" customFormat="1" ht="32.25" customHeight="1" x14ac:dyDescent="0.25">
      <c r="A84" s="82" t="s">
        <v>1252</v>
      </c>
      <c r="B84" s="78" t="s">
        <v>84</v>
      </c>
      <c r="C84" s="135" t="s">
        <v>441</v>
      </c>
      <c r="D84" s="136" t="s">
        <v>18</v>
      </c>
      <c r="E84" s="136">
        <v>36</v>
      </c>
      <c r="F84" s="70">
        <v>78.64</v>
      </c>
      <c r="G84" s="30">
        <f t="shared" si="1"/>
        <v>2831.04</v>
      </c>
      <c r="H84" s="87"/>
      <c r="I84" s="87"/>
    </row>
    <row r="85" spans="1:9" s="10" customFormat="1" ht="32.25" customHeight="1" x14ac:dyDescent="0.25">
      <c r="A85" s="82" t="s">
        <v>1252</v>
      </c>
      <c r="B85" s="23" t="s">
        <v>85</v>
      </c>
      <c r="C85" s="135" t="s">
        <v>513</v>
      </c>
      <c r="D85" s="136" t="s">
        <v>18</v>
      </c>
      <c r="E85" s="136">
        <v>2</v>
      </c>
      <c r="F85" s="70">
        <v>171.26</v>
      </c>
      <c r="G85" s="71">
        <f t="shared" si="1"/>
        <v>342.52</v>
      </c>
      <c r="H85" s="87"/>
      <c r="I85" s="87"/>
    </row>
    <row r="86" spans="1:9" s="10" customFormat="1" ht="32.25" customHeight="1" thickBot="1" x14ac:dyDescent="0.3">
      <c r="A86" s="68" t="s">
        <v>1252</v>
      </c>
      <c r="B86" s="63" t="s">
        <v>86</v>
      </c>
      <c r="C86" s="138" t="s">
        <v>493</v>
      </c>
      <c r="D86" s="139" t="s">
        <v>18</v>
      </c>
      <c r="E86" s="139">
        <v>1</v>
      </c>
      <c r="F86" s="72">
        <v>79.150000000000006</v>
      </c>
      <c r="G86" s="65">
        <f>ROUND((E86*F86),2)</f>
        <v>79.150000000000006</v>
      </c>
      <c r="H86" s="87"/>
      <c r="I86" s="87"/>
    </row>
    <row r="87" spans="1:9" s="10" customFormat="1" ht="27.6" x14ac:dyDescent="0.25">
      <c r="A87" s="82" t="s">
        <v>1252</v>
      </c>
      <c r="B87" s="78" t="s">
        <v>87</v>
      </c>
      <c r="C87" s="77" t="s">
        <v>494</v>
      </c>
      <c r="D87" s="78" t="s">
        <v>18</v>
      </c>
      <c r="E87" s="79">
        <v>1</v>
      </c>
      <c r="F87" s="70">
        <v>499.49</v>
      </c>
      <c r="G87" s="71">
        <f t="shared" ref="G87:G91" si="2">ROUND((E87*F87),2)</f>
        <v>499.49</v>
      </c>
      <c r="H87" s="87"/>
      <c r="I87" s="87"/>
    </row>
    <row r="88" spans="1:9" s="10" customFormat="1" ht="27.6" x14ac:dyDescent="0.25">
      <c r="A88" s="144" t="s">
        <v>1252</v>
      </c>
      <c r="B88" s="78" t="s">
        <v>88</v>
      </c>
      <c r="C88" s="107" t="s">
        <v>514</v>
      </c>
      <c r="D88" s="78" t="s">
        <v>18</v>
      </c>
      <c r="E88" s="109">
        <v>1</v>
      </c>
      <c r="F88" s="110">
        <v>475.63</v>
      </c>
      <c r="G88" s="71">
        <f t="shared" si="2"/>
        <v>475.63</v>
      </c>
      <c r="H88" s="87"/>
      <c r="I88" s="87"/>
    </row>
    <row r="89" spans="1:9" s="10" customFormat="1" ht="28.2" thickBot="1" x14ac:dyDescent="0.3">
      <c r="A89" s="68" t="s">
        <v>1252</v>
      </c>
      <c r="B89" s="63" t="s">
        <v>89</v>
      </c>
      <c r="C89" s="62" t="s">
        <v>495</v>
      </c>
      <c r="D89" s="121" t="s">
        <v>18</v>
      </c>
      <c r="E89" s="64">
        <v>1</v>
      </c>
      <c r="F89" s="72">
        <v>891.89</v>
      </c>
      <c r="G89" s="65">
        <f t="shared" si="2"/>
        <v>891.89</v>
      </c>
      <c r="H89" s="87"/>
      <c r="I89" s="87"/>
    </row>
    <row r="90" spans="1:9" s="10" customFormat="1" ht="28.2" thickBot="1" x14ac:dyDescent="0.3">
      <c r="A90" s="96" t="s">
        <v>1252</v>
      </c>
      <c r="B90" s="74" t="s">
        <v>90</v>
      </c>
      <c r="C90" s="73" t="s">
        <v>455</v>
      </c>
      <c r="D90" s="74" t="s">
        <v>18</v>
      </c>
      <c r="E90" s="75">
        <v>38</v>
      </c>
      <c r="F90" s="76">
        <v>21.01</v>
      </c>
      <c r="G90" s="37">
        <f t="shared" si="2"/>
        <v>798.38</v>
      </c>
      <c r="H90" s="87"/>
      <c r="I90" s="87"/>
    </row>
    <row r="91" spans="1:9" s="10" customFormat="1" ht="32.25" customHeight="1" thickBot="1" x14ac:dyDescent="0.3">
      <c r="A91" s="98" t="s">
        <v>1252</v>
      </c>
      <c r="B91" s="74" t="s">
        <v>91</v>
      </c>
      <c r="C91" s="119" t="s">
        <v>457</v>
      </c>
      <c r="D91" s="121" t="s">
        <v>8</v>
      </c>
      <c r="E91" s="140">
        <v>361</v>
      </c>
      <c r="F91" s="123">
        <v>14.28</v>
      </c>
      <c r="G91" s="126">
        <f t="shared" si="2"/>
        <v>5155.08</v>
      </c>
      <c r="H91" s="38" t="s">
        <v>59</v>
      </c>
      <c r="I91" s="86">
        <f>ROUND(SUM(G82:G91),2)</f>
        <v>14499.21</v>
      </c>
    </row>
    <row r="92" spans="1:9" ht="44.25" customHeight="1" thickBot="1" x14ac:dyDescent="0.3">
      <c r="A92" s="7"/>
      <c r="B92" s="4"/>
      <c r="C92" s="7"/>
      <c r="D92" s="4"/>
      <c r="E92" s="4"/>
      <c r="F92" s="66" t="s">
        <v>327</v>
      </c>
      <c r="G92" s="67">
        <f>SUM(G5:G91)</f>
        <v>517204.49000000005</v>
      </c>
      <c r="H92" s="36"/>
      <c r="I92" s="89"/>
    </row>
    <row r="93" spans="1:9" ht="20.25" customHeight="1" x14ac:dyDescent="0.25">
      <c r="A93" s="42"/>
      <c r="B93" s="41"/>
      <c r="C93" s="41"/>
      <c r="D93" s="41"/>
      <c r="E93" s="43"/>
      <c r="F93" s="41"/>
      <c r="G93" s="13"/>
    </row>
    <row r="94" spans="1:9" x14ac:dyDescent="0.25">
      <c r="A94" s="7"/>
      <c r="B94" s="4"/>
      <c r="C94" s="7"/>
      <c r="D94" s="4"/>
      <c r="E94" s="4"/>
      <c r="F94" s="14"/>
      <c r="G94" s="13"/>
    </row>
    <row r="95" spans="1:9" x14ac:dyDescent="0.25">
      <c r="A95" s="7"/>
      <c r="B95" s="4"/>
      <c r="C95" s="7"/>
      <c r="D95" s="4"/>
      <c r="E95" s="4"/>
      <c r="F95" s="14"/>
      <c r="G95" s="13"/>
    </row>
    <row r="96" spans="1:9" x14ac:dyDescent="0.25">
      <c r="F96" s="15"/>
    </row>
    <row r="97" spans="1:7" x14ac:dyDescent="0.25">
      <c r="A97" s="8"/>
      <c r="B97" s="5"/>
      <c r="C97" s="8"/>
      <c r="D97" s="5"/>
      <c r="E97" s="5"/>
      <c r="F97" s="16"/>
      <c r="G97" s="5"/>
    </row>
    <row r="98" spans="1:7" ht="26.25" customHeight="1" x14ac:dyDescent="0.25">
      <c r="A98" s="6"/>
      <c r="B98" s="6"/>
      <c r="C98" s="6"/>
      <c r="D98" s="6"/>
      <c r="E98" s="6"/>
      <c r="F98" s="17"/>
      <c r="G98" s="6"/>
    </row>
  </sheetData>
  <sheetProtection algorithmName="SHA-512" hashValue="4obkkJK4S3In2YBt5/6P8Wpf+yf0mXcnLDBThfRErD/IWZTNcwp/5CSoZeKzZ6H8ZEHbX2QQmRWtY0So9RQnRw==" saltValue="0cg83/qKzaGgxbD41T09CA==" spinCount="100000" sheet="1" objects="1" scenarios="1"/>
  <mergeCells count="3">
    <mergeCell ref="A1:G1"/>
    <mergeCell ref="A3:G3"/>
    <mergeCell ref="H38:H66"/>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1CBD4-718A-4AA1-91AA-B5FEA2F43A07}">
  <dimension ref="A1:J171"/>
  <sheetViews>
    <sheetView topLeftCell="A146" zoomScale="70" zoomScaleNormal="70" workbookViewId="0">
      <selection activeCell="C133" sqref="C133"/>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608</v>
      </c>
      <c r="B3" s="341"/>
      <c r="C3" s="341"/>
      <c r="D3" s="341"/>
      <c r="E3" s="341"/>
      <c r="F3" s="341"/>
      <c r="G3" s="342"/>
    </row>
    <row r="4" spans="1:9" ht="28.2" thickBot="1" x14ac:dyDescent="0.3">
      <c r="A4" s="31" t="s">
        <v>38</v>
      </c>
      <c r="B4" s="48" t="s">
        <v>0</v>
      </c>
      <c r="C4" s="32" t="s">
        <v>1</v>
      </c>
      <c r="D4" s="32" t="s">
        <v>2</v>
      </c>
      <c r="E4" s="33" t="s">
        <v>3</v>
      </c>
      <c r="F4" s="34" t="s">
        <v>4</v>
      </c>
      <c r="G4" s="85" t="s">
        <v>5</v>
      </c>
    </row>
    <row r="5" spans="1:9" ht="33" customHeight="1" thickBot="1" x14ac:dyDescent="0.3">
      <c r="A5" s="68" t="s">
        <v>6</v>
      </c>
      <c r="B5" s="69" t="s">
        <v>12</v>
      </c>
      <c r="C5" s="62" t="s">
        <v>515</v>
      </c>
      <c r="D5" s="63" t="s">
        <v>10</v>
      </c>
      <c r="E5" s="64">
        <v>6515</v>
      </c>
      <c r="F5" s="81">
        <v>0.81</v>
      </c>
      <c r="G5" s="65">
        <f t="shared" ref="G5:G108" si="0">ROUND((E5*F5),2)</f>
        <v>5277.15</v>
      </c>
      <c r="H5" s="38" t="s">
        <v>39</v>
      </c>
      <c r="I5" s="86">
        <f>ROUND(SUM(G5:G5),2)</f>
        <v>5277.15</v>
      </c>
    </row>
    <row r="6" spans="1:9" s="10" customFormat="1" ht="32.25" customHeight="1" x14ac:dyDescent="0.25">
      <c r="A6" s="82" t="s">
        <v>45</v>
      </c>
      <c r="B6" s="142" t="s">
        <v>19</v>
      </c>
      <c r="C6" s="143" t="s">
        <v>520</v>
      </c>
      <c r="D6" s="108" t="s">
        <v>9</v>
      </c>
      <c r="E6" s="115">
        <v>25630</v>
      </c>
      <c r="F6" s="146">
        <v>0.34</v>
      </c>
      <c r="G6" s="71">
        <f t="shared" si="0"/>
        <v>8714.2000000000007</v>
      </c>
      <c r="H6" s="87"/>
      <c r="I6" s="87"/>
    </row>
    <row r="7" spans="1:9" s="10" customFormat="1" ht="27.6" x14ac:dyDescent="0.25">
      <c r="A7" s="47" t="s">
        <v>45</v>
      </c>
      <c r="B7" s="127" t="s">
        <v>20</v>
      </c>
      <c r="C7" s="133" t="s">
        <v>519</v>
      </c>
      <c r="D7" s="60" t="s">
        <v>9</v>
      </c>
      <c r="E7" s="116">
        <v>25630</v>
      </c>
      <c r="F7" s="147">
        <v>0.34</v>
      </c>
      <c r="G7" s="30">
        <f t="shared" si="0"/>
        <v>8714.2000000000007</v>
      </c>
      <c r="H7" s="87"/>
      <c r="I7" s="87"/>
    </row>
    <row r="8" spans="1:9" s="10" customFormat="1" ht="33" customHeight="1" x14ac:dyDescent="0.25">
      <c r="A8" s="47" t="s">
        <v>45</v>
      </c>
      <c r="B8" s="127" t="s">
        <v>21</v>
      </c>
      <c r="C8" s="133" t="s">
        <v>516</v>
      </c>
      <c r="D8" s="60" t="s">
        <v>9</v>
      </c>
      <c r="E8" s="116">
        <v>15423</v>
      </c>
      <c r="F8" s="147">
        <v>1.1100000000000001</v>
      </c>
      <c r="G8" s="30">
        <f t="shared" si="0"/>
        <v>17119.53</v>
      </c>
      <c r="H8" s="87"/>
      <c r="I8" s="87"/>
    </row>
    <row r="9" spans="1:9" s="10" customFormat="1" ht="33" customHeight="1" x14ac:dyDescent="0.25">
      <c r="A9" s="47" t="s">
        <v>45</v>
      </c>
      <c r="B9" s="127" t="s">
        <v>22</v>
      </c>
      <c r="C9" s="133" t="s">
        <v>517</v>
      </c>
      <c r="D9" s="60" t="s">
        <v>9</v>
      </c>
      <c r="E9" s="116">
        <v>9811</v>
      </c>
      <c r="F9" s="147">
        <v>4.3899999999999997</v>
      </c>
      <c r="G9" s="30">
        <f t="shared" si="0"/>
        <v>43070.29</v>
      </c>
      <c r="H9" s="87"/>
      <c r="I9" s="87"/>
    </row>
    <row r="10" spans="1:9" s="10" customFormat="1" ht="33" customHeight="1" x14ac:dyDescent="0.25">
      <c r="A10" s="47" t="s">
        <v>45</v>
      </c>
      <c r="B10" s="127" t="s">
        <v>23</v>
      </c>
      <c r="C10" s="133" t="s">
        <v>518</v>
      </c>
      <c r="D10" s="60" t="s">
        <v>9</v>
      </c>
      <c r="E10" s="116">
        <v>24674</v>
      </c>
      <c r="F10" s="147">
        <v>1.24</v>
      </c>
      <c r="G10" s="30">
        <f t="shared" si="0"/>
        <v>30595.759999999998</v>
      </c>
      <c r="H10" s="87"/>
      <c r="I10" s="87"/>
    </row>
    <row r="11" spans="1:9" s="10" customFormat="1" ht="27.6" x14ac:dyDescent="0.25">
      <c r="A11" s="47" t="s">
        <v>45</v>
      </c>
      <c r="B11" s="127" t="s">
        <v>24</v>
      </c>
      <c r="C11" s="133" t="s">
        <v>524</v>
      </c>
      <c r="D11" s="60" t="s">
        <v>9</v>
      </c>
      <c r="E11" s="116">
        <v>24674</v>
      </c>
      <c r="F11" s="147">
        <v>4.2699999999999996</v>
      </c>
      <c r="G11" s="30">
        <f t="shared" si="0"/>
        <v>105357.98</v>
      </c>
      <c r="H11" s="87"/>
      <c r="I11" s="87"/>
    </row>
    <row r="12" spans="1:9" s="10" customFormat="1" ht="41.4" x14ac:dyDescent="0.25">
      <c r="A12" s="47" t="s">
        <v>45</v>
      </c>
      <c r="B12" s="127" t="s">
        <v>25</v>
      </c>
      <c r="C12" s="133" t="s">
        <v>622</v>
      </c>
      <c r="D12" s="60" t="s">
        <v>9</v>
      </c>
      <c r="E12" s="116">
        <v>4961</v>
      </c>
      <c r="F12" s="147">
        <v>10.83</v>
      </c>
      <c r="G12" s="30">
        <f t="shared" si="0"/>
        <v>53727.63</v>
      </c>
      <c r="H12" s="87"/>
      <c r="I12" s="87"/>
    </row>
    <row r="13" spans="1:9" s="10" customFormat="1" ht="32.25" customHeight="1" x14ac:dyDescent="0.25">
      <c r="A13" s="47" t="s">
        <v>45</v>
      </c>
      <c r="B13" s="127" t="s">
        <v>26</v>
      </c>
      <c r="C13" s="133" t="s">
        <v>521</v>
      </c>
      <c r="D13" s="60" t="s">
        <v>8</v>
      </c>
      <c r="E13" s="116">
        <v>24717</v>
      </c>
      <c r="F13" s="147">
        <v>0.1</v>
      </c>
      <c r="G13" s="30">
        <f t="shared" si="0"/>
        <v>2471.6999999999998</v>
      </c>
      <c r="H13" s="87"/>
      <c r="I13" s="87"/>
    </row>
    <row r="14" spans="1:9" s="10" customFormat="1" ht="32.25" customHeight="1" x14ac:dyDescent="0.25">
      <c r="A14" s="47" t="s">
        <v>45</v>
      </c>
      <c r="B14" s="127" t="s">
        <v>27</v>
      </c>
      <c r="C14" s="133" t="s">
        <v>522</v>
      </c>
      <c r="D14" s="60" t="s">
        <v>9</v>
      </c>
      <c r="E14" s="116">
        <v>7416</v>
      </c>
      <c r="F14" s="147">
        <v>1.48</v>
      </c>
      <c r="G14" s="30">
        <f t="shared" si="0"/>
        <v>10975.68</v>
      </c>
      <c r="H14" s="87"/>
      <c r="I14" s="87"/>
    </row>
    <row r="15" spans="1:9" s="10" customFormat="1" ht="32.25" customHeight="1" x14ac:dyDescent="0.25">
      <c r="A15" s="47" t="s">
        <v>45</v>
      </c>
      <c r="B15" s="127" t="s">
        <v>68</v>
      </c>
      <c r="C15" s="133" t="s">
        <v>523</v>
      </c>
      <c r="D15" s="60" t="s">
        <v>8</v>
      </c>
      <c r="E15" s="116">
        <v>55376</v>
      </c>
      <c r="F15" s="147">
        <v>0.13</v>
      </c>
      <c r="G15" s="30">
        <f t="shared" si="0"/>
        <v>7198.88</v>
      </c>
      <c r="H15" s="87"/>
      <c r="I15" s="87"/>
    </row>
    <row r="16" spans="1:9" s="10" customFormat="1" ht="32.25" customHeight="1" x14ac:dyDescent="0.25">
      <c r="A16" s="47" t="s">
        <v>45</v>
      </c>
      <c r="B16" s="127" t="s">
        <v>69</v>
      </c>
      <c r="C16" s="133" t="s">
        <v>349</v>
      </c>
      <c r="D16" s="60" t="s">
        <v>8</v>
      </c>
      <c r="E16" s="116">
        <v>2938</v>
      </c>
      <c r="F16" s="147">
        <v>0.1</v>
      </c>
      <c r="G16" s="30">
        <f t="shared" si="0"/>
        <v>293.8</v>
      </c>
      <c r="H16" s="87"/>
      <c r="I16" s="87"/>
    </row>
    <row r="17" spans="1:9" s="10" customFormat="1" ht="32.25" customHeight="1" x14ac:dyDescent="0.25">
      <c r="A17" s="47" t="s">
        <v>45</v>
      </c>
      <c r="B17" s="127" t="s">
        <v>70</v>
      </c>
      <c r="C17" s="133" t="s">
        <v>351</v>
      </c>
      <c r="D17" s="60" t="s">
        <v>8</v>
      </c>
      <c r="E17" s="116">
        <v>56448</v>
      </c>
      <c r="F17" s="147">
        <v>1.86</v>
      </c>
      <c r="G17" s="30">
        <f t="shared" si="0"/>
        <v>104993.28</v>
      </c>
      <c r="H17" s="87"/>
      <c r="I17" s="87"/>
    </row>
    <row r="18" spans="1:9" s="10" customFormat="1" ht="32.25" customHeight="1" x14ac:dyDescent="0.25">
      <c r="A18" s="47" t="s">
        <v>45</v>
      </c>
      <c r="B18" s="127" t="s">
        <v>128</v>
      </c>
      <c r="C18" s="133" t="s">
        <v>353</v>
      </c>
      <c r="D18" s="60" t="s">
        <v>8</v>
      </c>
      <c r="E18" s="116">
        <v>1703</v>
      </c>
      <c r="F18" s="147">
        <v>7.79</v>
      </c>
      <c r="G18" s="30">
        <f t="shared" si="0"/>
        <v>13266.37</v>
      </c>
      <c r="H18" s="87"/>
      <c r="I18" s="87"/>
    </row>
    <row r="19" spans="1:9" s="10" customFormat="1" ht="32.25" customHeight="1" thickBot="1" x14ac:dyDescent="0.3">
      <c r="A19" s="47" t="s">
        <v>45</v>
      </c>
      <c r="B19" s="127" t="s">
        <v>174</v>
      </c>
      <c r="C19" s="133" t="s">
        <v>525</v>
      </c>
      <c r="D19" s="60" t="s">
        <v>8</v>
      </c>
      <c r="E19" s="116">
        <v>162</v>
      </c>
      <c r="F19" s="147">
        <v>7.69</v>
      </c>
      <c r="G19" s="30">
        <f t="shared" si="0"/>
        <v>1245.78</v>
      </c>
      <c r="H19" s="87"/>
      <c r="I19" s="87"/>
    </row>
    <row r="20" spans="1:9" s="10" customFormat="1" ht="32.25" customHeight="1" thickBot="1" x14ac:dyDescent="0.3">
      <c r="A20" s="68" t="s">
        <v>45</v>
      </c>
      <c r="B20" s="90" t="s">
        <v>175</v>
      </c>
      <c r="C20" s="134" t="s">
        <v>526</v>
      </c>
      <c r="D20" s="63" t="s">
        <v>8</v>
      </c>
      <c r="E20" s="118">
        <v>32575</v>
      </c>
      <c r="F20" s="148">
        <v>1.86</v>
      </c>
      <c r="G20" s="65">
        <f t="shared" si="0"/>
        <v>60589.5</v>
      </c>
      <c r="H20" s="38" t="s">
        <v>40</v>
      </c>
      <c r="I20" s="86">
        <f>ROUND(SUM(G6:G20),2)</f>
        <v>468334.58</v>
      </c>
    </row>
    <row r="21" spans="1:9" s="10" customFormat="1" ht="33" customHeight="1" thickBot="1" x14ac:dyDescent="0.3">
      <c r="A21" s="96" t="s">
        <v>527</v>
      </c>
      <c r="B21" s="97" t="s">
        <v>34</v>
      </c>
      <c r="C21" s="73" t="s">
        <v>528</v>
      </c>
      <c r="D21" s="74" t="s">
        <v>8</v>
      </c>
      <c r="E21" s="75">
        <v>4445</v>
      </c>
      <c r="F21" s="76">
        <v>3.39</v>
      </c>
      <c r="G21" s="37">
        <f t="shared" si="0"/>
        <v>15068.55</v>
      </c>
      <c r="H21" s="38" t="s">
        <v>41</v>
      </c>
      <c r="I21" s="86">
        <f>ROUND(SUM(G21:G21),2)</f>
        <v>15068.55</v>
      </c>
    </row>
    <row r="22" spans="1:9" s="10" customFormat="1" ht="33" customHeight="1" x14ac:dyDescent="0.25">
      <c r="A22" s="82" t="s">
        <v>529</v>
      </c>
      <c r="B22" s="92" t="s">
        <v>71</v>
      </c>
      <c r="C22" s="25" t="s">
        <v>1256</v>
      </c>
      <c r="D22" s="26" t="s">
        <v>9</v>
      </c>
      <c r="E22" s="27">
        <v>60</v>
      </c>
      <c r="F22" s="70">
        <v>2.48</v>
      </c>
      <c r="G22" s="71">
        <f t="shared" si="0"/>
        <v>148.80000000000001</v>
      </c>
      <c r="H22" s="87"/>
      <c r="I22" s="87"/>
    </row>
    <row r="23" spans="1:9" s="10" customFormat="1" ht="33" customHeight="1" x14ac:dyDescent="0.25">
      <c r="A23" s="82" t="s">
        <v>529</v>
      </c>
      <c r="B23" s="92" t="s">
        <v>72</v>
      </c>
      <c r="C23" s="77" t="s">
        <v>345</v>
      </c>
      <c r="D23" s="78" t="s">
        <v>9</v>
      </c>
      <c r="E23" s="79">
        <v>3</v>
      </c>
      <c r="F23" s="70">
        <v>17.32</v>
      </c>
      <c r="G23" s="71">
        <f t="shared" si="0"/>
        <v>51.96</v>
      </c>
      <c r="H23" s="87"/>
      <c r="I23" s="87"/>
    </row>
    <row r="24" spans="1:9" s="10" customFormat="1" ht="33" customHeight="1" x14ac:dyDescent="0.25">
      <c r="A24" s="82" t="s">
        <v>529</v>
      </c>
      <c r="B24" s="92" t="s">
        <v>73</v>
      </c>
      <c r="C24" s="77" t="s">
        <v>383</v>
      </c>
      <c r="D24" s="78" t="s">
        <v>10</v>
      </c>
      <c r="E24" s="79">
        <v>153</v>
      </c>
      <c r="F24" s="70">
        <v>10.119999999999999</v>
      </c>
      <c r="G24" s="71">
        <f t="shared" si="0"/>
        <v>1548.36</v>
      </c>
      <c r="H24" s="87"/>
      <c r="I24" s="87"/>
    </row>
    <row r="25" spans="1:9" s="10" customFormat="1" ht="33" customHeight="1" x14ac:dyDescent="0.25">
      <c r="A25" s="82" t="s">
        <v>529</v>
      </c>
      <c r="B25" s="92" t="s">
        <v>74</v>
      </c>
      <c r="C25" s="77" t="s">
        <v>384</v>
      </c>
      <c r="D25" s="78" t="s">
        <v>9</v>
      </c>
      <c r="E25" s="79">
        <v>20</v>
      </c>
      <c r="F25" s="70">
        <v>47.01</v>
      </c>
      <c r="G25" s="71">
        <f t="shared" si="0"/>
        <v>940.2</v>
      </c>
      <c r="H25" s="87"/>
      <c r="I25" s="87"/>
    </row>
    <row r="26" spans="1:9" s="10" customFormat="1" ht="33" customHeight="1" x14ac:dyDescent="0.25">
      <c r="A26" s="82" t="s">
        <v>529</v>
      </c>
      <c r="B26" s="92" t="s">
        <v>75</v>
      </c>
      <c r="C26" s="77" t="s">
        <v>385</v>
      </c>
      <c r="D26" s="78" t="s">
        <v>8</v>
      </c>
      <c r="E26" s="79">
        <v>261</v>
      </c>
      <c r="F26" s="70">
        <v>1.45</v>
      </c>
      <c r="G26" s="71">
        <f t="shared" si="0"/>
        <v>378.45</v>
      </c>
      <c r="H26" s="87"/>
      <c r="I26" s="87"/>
    </row>
    <row r="27" spans="1:9" s="10" customFormat="1" ht="33" customHeight="1" x14ac:dyDescent="0.25">
      <c r="A27" s="82" t="s">
        <v>529</v>
      </c>
      <c r="B27" s="92" t="s">
        <v>76</v>
      </c>
      <c r="C27" s="2" t="s">
        <v>386</v>
      </c>
      <c r="D27" s="78" t="s">
        <v>9</v>
      </c>
      <c r="E27" s="21">
        <v>30</v>
      </c>
      <c r="F27" s="22">
        <v>17.14</v>
      </c>
      <c r="G27" s="30">
        <f t="shared" si="0"/>
        <v>514.20000000000005</v>
      </c>
      <c r="H27" s="87"/>
      <c r="I27" s="87"/>
    </row>
    <row r="28" spans="1:9" s="10" customFormat="1" ht="33" customHeight="1" thickBot="1" x14ac:dyDescent="0.3">
      <c r="A28" s="82" t="s">
        <v>529</v>
      </c>
      <c r="B28" s="92" t="s">
        <v>77</v>
      </c>
      <c r="C28" s="2" t="s">
        <v>387</v>
      </c>
      <c r="D28" s="23" t="s">
        <v>18</v>
      </c>
      <c r="E28" s="21">
        <v>2</v>
      </c>
      <c r="F28" s="22">
        <v>766.94</v>
      </c>
      <c r="G28" s="30">
        <f t="shared" si="0"/>
        <v>1533.88</v>
      </c>
      <c r="H28" s="87"/>
      <c r="I28" s="87"/>
    </row>
    <row r="29" spans="1:9" s="10" customFormat="1" ht="33" customHeight="1" thickBot="1" x14ac:dyDescent="0.3">
      <c r="A29" s="68" t="s">
        <v>529</v>
      </c>
      <c r="B29" s="94" t="s">
        <v>122</v>
      </c>
      <c r="C29" s="62" t="s">
        <v>388</v>
      </c>
      <c r="D29" s="121" t="s">
        <v>8</v>
      </c>
      <c r="E29" s="64">
        <v>3</v>
      </c>
      <c r="F29" s="72">
        <v>95.76</v>
      </c>
      <c r="G29" s="65">
        <f t="shared" si="0"/>
        <v>287.27999999999997</v>
      </c>
      <c r="H29" s="38" t="s">
        <v>78</v>
      </c>
      <c r="I29" s="86">
        <f>ROUND(SUM(G22:G29),2)</f>
        <v>5403.13</v>
      </c>
    </row>
    <row r="30" spans="1:9" s="10" customFormat="1" ht="33" customHeight="1" x14ac:dyDescent="0.25">
      <c r="A30" s="144" t="s">
        <v>530</v>
      </c>
      <c r="B30" s="145" t="s">
        <v>28</v>
      </c>
      <c r="C30" s="107" t="s">
        <v>532</v>
      </c>
      <c r="D30" s="108" t="s">
        <v>10</v>
      </c>
      <c r="E30" s="109">
        <v>66.5</v>
      </c>
      <c r="F30" s="110">
        <v>322.85000000000002</v>
      </c>
      <c r="G30" s="30">
        <f t="shared" si="0"/>
        <v>21469.53</v>
      </c>
      <c r="H30" s="149"/>
      <c r="I30" s="89"/>
    </row>
    <row r="31" spans="1:9" s="10" customFormat="1" ht="41.4" x14ac:dyDescent="0.25">
      <c r="A31" s="47" t="s">
        <v>530</v>
      </c>
      <c r="B31" s="23" t="s">
        <v>29</v>
      </c>
      <c r="C31" s="2" t="s">
        <v>507</v>
      </c>
      <c r="D31" s="23" t="s">
        <v>9</v>
      </c>
      <c r="E31" s="21">
        <v>315.5</v>
      </c>
      <c r="F31" s="22">
        <v>2.48</v>
      </c>
      <c r="G31" s="30">
        <f t="shared" si="0"/>
        <v>782.44</v>
      </c>
      <c r="H31" s="149"/>
      <c r="I31" s="89"/>
    </row>
    <row r="32" spans="1:9" s="10" customFormat="1" ht="33" customHeight="1" x14ac:dyDescent="0.25">
      <c r="A32" s="47" t="s">
        <v>530</v>
      </c>
      <c r="B32" s="23" t="s">
        <v>30</v>
      </c>
      <c r="C32" s="2" t="s">
        <v>391</v>
      </c>
      <c r="D32" s="23" t="s">
        <v>8</v>
      </c>
      <c r="E32" s="21">
        <v>117.7</v>
      </c>
      <c r="F32" s="22">
        <v>0.78</v>
      </c>
      <c r="G32" s="30">
        <f t="shared" si="0"/>
        <v>91.81</v>
      </c>
      <c r="H32" s="149"/>
      <c r="I32" s="89"/>
    </row>
    <row r="33" spans="1:9" s="10" customFormat="1" ht="33" customHeight="1" x14ac:dyDescent="0.25">
      <c r="A33" s="47" t="s">
        <v>530</v>
      </c>
      <c r="B33" s="23" t="s">
        <v>31</v>
      </c>
      <c r="C33" s="77" t="s">
        <v>392</v>
      </c>
      <c r="D33" s="78" t="s">
        <v>9</v>
      </c>
      <c r="E33" s="79">
        <v>69.599999999999994</v>
      </c>
      <c r="F33" s="70">
        <v>39.909999999999997</v>
      </c>
      <c r="G33" s="30">
        <f t="shared" si="0"/>
        <v>2777.74</v>
      </c>
      <c r="H33" s="149"/>
      <c r="I33" s="89"/>
    </row>
    <row r="34" spans="1:9" s="10" customFormat="1" ht="33" customHeight="1" x14ac:dyDescent="0.25">
      <c r="A34" s="47" t="s">
        <v>530</v>
      </c>
      <c r="B34" s="23" t="s">
        <v>32</v>
      </c>
      <c r="C34" s="77" t="s">
        <v>393</v>
      </c>
      <c r="D34" s="78" t="s">
        <v>8</v>
      </c>
      <c r="E34" s="79">
        <v>694.5</v>
      </c>
      <c r="F34" s="70">
        <v>1.59</v>
      </c>
      <c r="G34" s="30">
        <f t="shared" si="0"/>
        <v>1104.26</v>
      </c>
      <c r="H34" s="149"/>
      <c r="I34" s="89"/>
    </row>
    <row r="35" spans="1:9" s="10" customFormat="1" ht="33" customHeight="1" x14ac:dyDescent="0.25">
      <c r="A35" s="47" t="s">
        <v>530</v>
      </c>
      <c r="B35" s="23" t="s">
        <v>33</v>
      </c>
      <c r="C35" s="77" t="s">
        <v>363</v>
      </c>
      <c r="D35" s="78" t="s">
        <v>8</v>
      </c>
      <c r="E35" s="79">
        <v>59.2</v>
      </c>
      <c r="F35" s="70">
        <v>9.7799999999999994</v>
      </c>
      <c r="G35" s="30">
        <f t="shared" si="0"/>
        <v>578.98</v>
      </c>
      <c r="H35" s="149"/>
      <c r="I35" s="89"/>
    </row>
    <row r="36" spans="1:9" s="10" customFormat="1" ht="33" customHeight="1" x14ac:dyDescent="0.25">
      <c r="A36" s="47" t="s">
        <v>530</v>
      </c>
      <c r="B36" s="23" t="s">
        <v>47</v>
      </c>
      <c r="C36" s="77" t="s">
        <v>533</v>
      </c>
      <c r="D36" s="78" t="s">
        <v>8</v>
      </c>
      <c r="E36" s="79">
        <v>276.8</v>
      </c>
      <c r="F36" s="70">
        <v>93.54</v>
      </c>
      <c r="G36" s="30">
        <f t="shared" si="0"/>
        <v>25891.87</v>
      </c>
      <c r="H36" s="149"/>
      <c r="I36" s="89"/>
    </row>
    <row r="37" spans="1:9" s="10" customFormat="1" ht="33" customHeight="1" x14ac:dyDescent="0.25">
      <c r="A37" s="47" t="s">
        <v>530</v>
      </c>
      <c r="B37" s="23" t="s">
        <v>48</v>
      </c>
      <c r="C37" s="77" t="s">
        <v>534</v>
      </c>
      <c r="D37" s="78" t="s">
        <v>9</v>
      </c>
      <c r="E37" s="79">
        <v>5.5</v>
      </c>
      <c r="F37" s="70">
        <v>112.13</v>
      </c>
      <c r="G37" s="30">
        <f t="shared" si="0"/>
        <v>616.72</v>
      </c>
      <c r="H37" s="149"/>
      <c r="I37" s="89"/>
    </row>
    <row r="38" spans="1:9" s="10" customFormat="1" ht="33" customHeight="1" x14ac:dyDescent="0.25">
      <c r="A38" s="47" t="s">
        <v>530</v>
      </c>
      <c r="B38" s="23" t="s">
        <v>58</v>
      </c>
      <c r="C38" s="77" t="s">
        <v>397</v>
      </c>
      <c r="D38" s="78" t="s">
        <v>18</v>
      </c>
      <c r="E38" s="79">
        <v>8</v>
      </c>
      <c r="F38" s="70">
        <v>215.63</v>
      </c>
      <c r="G38" s="30">
        <f t="shared" si="0"/>
        <v>1725.04</v>
      </c>
      <c r="H38" s="149"/>
      <c r="I38" s="89"/>
    </row>
    <row r="39" spans="1:9" s="10" customFormat="1" ht="33" customHeight="1" x14ac:dyDescent="0.25">
      <c r="A39" s="47" t="s">
        <v>530</v>
      </c>
      <c r="B39" s="23" t="s">
        <v>64</v>
      </c>
      <c r="C39" s="77" t="s">
        <v>398</v>
      </c>
      <c r="D39" s="78" t="s">
        <v>8</v>
      </c>
      <c r="E39" s="79">
        <v>17.2</v>
      </c>
      <c r="F39" s="70">
        <v>1.59</v>
      </c>
      <c r="G39" s="30">
        <f t="shared" si="0"/>
        <v>27.35</v>
      </c>
      <c r="H39" s="149"/>
      <c r="I39" s="89"/>
    </row>
    <row r="40" spans="1:9" s="10" customFormat="1" ht="33" customHeight="1" x14ac:dyDescent="0.25">
      <c r="A40" s="47" t="s">
        <v>530</v>
      </c>
      <c r="B40" s="23" t="s">
        <v>65</v>
      </c>
      <c r="C40" s="77" t="s">
        <v>535</v>
      </c>
      <c r="D40" s="78" t="s">
        <v>9</v>
      </c>
      <c r="E40" s="79">
        <v>143.69999999999999</v>
      </c>
      <c r="F40" s="70">
        <v>17.600000000000001</v>
      </c>
      <c r="G40" s="30">
        <f t="shared" si="0"/>
        <v>2529.12</v>
      </c>
      <c r="H40" s="149"/>
      <c r="I40" s="89"/>
    </row>
    <row r="41" spans="1:9" s="10" customFormat="1" ht="28.2" thickBot="1" x14ac:dyDescent="0.3">
      <c r="A41" s="68" t="s">
        <v>530</v>
      </c>
      <c r="B41" s="63" t="s">
        <v>66</v>
      </c>
      <c r="C41" s="62" t="s">
        <v>505</v>
      </c>
      <c r="D41" s="63" t="s">
        <v>9</v>
      </c>
      <c r="E41" s="64">
        <v>102.2</v>
      </c>
      <c r="F41" s="72">
        <v>14.51</v>
      </c>
      <c r="G41" s="65">
        <f t="shared" si="0"/>
        <v>1482.92</v>
      </c>
      <c r="H41" s="149"/>
      <c r="I41" s="89"/>
    </row>
    <row r="42" spans="1:9" s="10" customFormat="1" ht="33" customHeight="1" x14ac:dyDescent="0.25">
      <c r="A42" s="82" t="s">
        <v>530</v>
      </c>
      <c r="B42" s="78" t="s">
        <v>79</v>
      </c>
      <c r="C42" s="77" t="s">
        <v>536</v>
      </c>
      <c r="D42" s="78" t="s">
        <v>10</v>
      </c>
      <c r="E42" s="79">
        <v>22.5</v>
      </c>
      <c r="F42" s="70">
        <v>401.8</v>
      </c>
      <c r="G42" s="71">
        <f t="shared" si="0"/>
        <v>9040.5</v>
      </c>
      <c r="H42" s="149"/>
      <c r="I42" s="89"/>
    </row>
    <row r="43" spans="1:9" s="10" customFormat="1" ht="41.4" x14ac:dyDescent="0.25">
      <c r="A43" s="47" t="s">
        <v>530</v>
      </c>
      <c r="B43" s="23" t="s">
        <v>258</v>
      </c>
      <c r="C43" s="77" t="s">
        <v>507</v>
      </c>
      <c r="D43" s="78" t="s">
        <v>9</v>
      </c>
      <c r="E43" s="79">
        <v>226.5</v>
      </c>
      <c r="F43" s="70">
        <v>2.48</v>
      </c>
      <c r="G43" s="30">
        <f t="shared" si="0"/>
        <v>561.72</v>
      </c>
      <c r="H43" s="149"/>
      <c r="I43" s="89"/>
    </row>
    <row r="44" spans="1:9" s="10" customFormat="1" ht="33" customHeight="1" x14ac:dyDescent="0.25">
      <c r="A44" s="47" t="s">
        <v>530</v>
      </c>
      <c r="B44" s="23" t="s">
        <v>80</v>
      </c>
      <c r="C44" s="77" t="s">
        <v>391</v>
      </c>
      <c r="D44" s="78" t="s">
        <v>8</v>
      </c>
      <c r="E44" s="79">
        <v>41.5</v>
      </c>
      <c r="F44" s="70">
        <v>0.78</v>
      </c>
      <c r="G44" s="30">
        <f t="shared" si="0"/>
        <v>32.369999999999997</v>
      </c>
      <c r="H44" s="149"/>
      <c r="I44" s="89"/>
    </row>
    <row r="45" spans="1:9" s="10" customFormat="1" ht="33" customHeight="1" x14ac:dyDescent="0.25">
      <c r="A45" s="47" t="s">
        <v>530</v>
      </c>
      <c r="B45" s="23" t="s">
        <v>81</v>
      </c>
      <c r="C45" s="77" t="s">
        <v>392</v>
      </c>
      <c r="D45" s="78" t="s">
        <v>9</v>
      </c>
      <c r="E45" s="79">
        <v>19.5</v>
      </c>
      <c r="F45" s="70">
        <v>39.909999999999997</v>
      </c>
      <c r="G45" s="30">
        <f t="shared" si="0"/>
        <v>778.25</v>
      </c>
      <c r="H45" s="149"/>
      <c r="I45" s="89"/>
    </row>
    <row r="46" spans="1:9" s="10" customFormat="1" ht="33" customHeight="1" x14ac:dyDescent="0.25">
      <c r="A46" s="47" t="s">
        <v>530</v>
      </c>
      <c r="B46" s="23" t="s">
        <v>150</v>
      </c>
      <c r="C46" s="77" t="s">
        <v>393</v>
      </c>
      <c r="D46" s="78" t="s">
        <v>8</v>
      </c>
      <c r="E46" s="79">
        <v>244</v>
      </c>
      <c r="F46" s="70">
        <v>1.59</v>
      </c>
      <c r="G46" s="30">
        <f t="shared" si="0"/>
        <v>387.96</v>
      </c>
      <c r="H46" s="149"/>
      <c r="I46" s="89"/>
    </row>
    <row r="47" spans="1:9" s="10" customFormat="1" ht="33" customHeight="1" x14ac:dyDescent="0.25">
      <c r="A47" s="47" t="s">
        <v>530</v>
      </c>
      <c r="B47" s="23" t="s">
        <v>151</v>
      </c>
      <c r="C47" s="77" t="s">
        <v>363</v>
      </c>
      <c r="D47" s="78" t="s">
        <v>8</v>
      </c>
      <c r="E47" s="79">
        <v>15.6</v>
      </c>
      <c r="F47" s="70">
        <v>9.7799999999999994</v>
      </c>
      <c r="G47" s="30">
        <f t="shared" si="0"/>
        <v>152.57</v>
      </c>
      <c r="H47" s="149"/>
      <c r="I47" s="89"/>
    </row>
    <row r="48" spans="1:9" s="10" customFormat="1" ht="33" customHeight="1" x14ac:dyDescent="0.25">
      <c r="A48" s="47" t="s">
        <v>530</v>
      </c>
      <c r="B48" s="23" t="s">
        <v>152</v>
      </c>
      <c r="C48" s="77" t="s">
        <v>533</v>
      </c>
      <c r="D48" s="78" t="s">
        <v>8</v>
      </c>
      <c r="E48" s="79">
        <v>65.099999999999994</v>
      </c>
      <c r="F48" s="70">
        <v>93.54</v>
      </c>
      <c r="G48" s="30">
        <f t="shared" si="0"/>
        <v>6089.45</v>
      </c>
      <c r="H48" s="149"/>
      <c r="I48" s="89"/>
    </row>
    <row r="49" spans="1:9" s="10" customFormat="1" ht="33" customHeight="1" x14ac:dyDescent="0.25">
      <c r="A49" s="47" t="s">
        <v>530</v>
      </c>
      <c r="B49" s="23" t="s">
        <v>153</v>
      </c>
      <c r="C49" s="77" t="s">
        <v>534</v>
      </c>
      <c r="D49" s="78" t="s">
        <v>9</v>
      </c>
      <c r="E49" s="79">
        <v>1.3</v>
      </c>
      <c r="F49" s="70">
        <v>112.13</v>
      </c>
      <c r="G49" s="30">
        <f t="shared" si="0"/>
        <v>145.77000000000001</v>
      </c>
      <c r="H49" s="149"/>
      <c r="I49" s="89"/>
    </row>
    <row r="50" spans="1:9" s="10" customFormat="1" ht="33" customHeight="1" x14ac:dyDescent="0.25">
      <c r="A50" s="47" t="s">
        <v>530</v>
      </c>
      <c r="B50" s="23" t="s">
        <v>154</v>
      </c>
      <c r="C50" s="77" t="s">
        <v>537</v>
      </c>
      <c r="D50" s="78" t="s">
        <v>8</v>
      </c>
      <c r="E50" s="79">
        <v>6</v>
      </c>
      <c r="F50" s="70">
        <v>11.68</v>
      </c>
      <c r="G50" s="30">
        <f t="shared" si="0"/>
        <v>70.08</v>
      </c>
      <c r="H50" s="149"/>
      <c r="I50" s="89"/>
    </row>
    <row r="51" spans="1:9" s="10" customFormat="1" ht="33" customHeight="1" x14ac:dyDescent="0.25">
      <c r="A51" s="47" t="s">
        <v>530</v>
      </c>
      <c r="B51" s="23" t="s">
        <v>155</v>
      </c>
      <c r="C51" s="77" t="s">
        <v>397</v>
      </c>
      <c r="D51" s="78" t="s">
        <v>18</v>
      </c>
      <c r="E51" s="79">
        <v>3</v>
      </c>
      <c r="F51" s="70">
        <v>265.31</v>
      </c>
      <c r="G51" s="30">
        <f t="shared" si="0"/>
        <v>795.93</v>
      </c>
      <c r="H51" s="149"/>
      <c r="I51" s="89"/>
    </row>
    <row r="52" spans="1:9" s="10" customFormat="1" ht="33" customHeight="1" x14ac:dyDescent="0.25">
      <c r="A52" s="47" t="s">
        <v>530</v>
      </c>
      <c r="B52" s="23" t="s">
        <v>156</v>
      </c>
      <c r="C52" s="77" t="s">
        <v>398</v>
      </c>
      <c r="D52" s="78" t="s">
        <v>8</v>
      </c>
      <c r="E52" s="79">
        <v>9</v>
      </c>
      <c r="F52" s="70">
        <v>1.59</v>
      </c>
      <c r="G52" s="30">
        <f t="shared" si="0"/>
        <v>14.31</v>
      </c>
      <c r="H52" s="149"/>
      <c r="I52" s="89"/>
    </row>
    <row r="53" spans="1:9" s="10" customFormat="1" ht="33" customHeight="1" x14ac:dyDescent="0.25">
      <c r="A53" s="47" t="s">
        <v>530</v>
      </c>
      <c r="B53" s="23" t="s">
        <v>157</v>
      </c>
      <c r="C53" s="77" t="s">
        <v>535</v>
      </c>
      <c r="D53" s="78" t="s">
        <v>9</v>
      </c>
      <c r="E53" s="79">
        <v>60.1</v>
      </c>
      <c r="F53" s="70">
        <v>17.600000000000001</v>
      </c>
      <c r="G53" s="30">
        <f t="shared" si="0"/>
        <v>1057.76</v>
      </c>
      <c r="H53" s="149"/>
      <c r="I53" s="89"/>
    </row>
    <row r="54" spans="1:9" s="10" customFormat="1" ht="28.2" thickBot="1" x14ac:dyDescent="0.3">
      <c r="A54" s="47" t="s">
        <v>530</v>
      </c>
      <c r="B54" s="23" t="s">
        <v>158</v>
      </c>
      <c r="C54" s="2" t="s">
        <v>538</v>
      </c>
      <c r="D54" s="78" t="s">
        <v>9</v>
      </c>
      <c r="E54" s="79">
        <v>146.9</v>
      </c>
      <c r="F54" s="70">
        <v>14.51</v>
      </c>
      <c r="G54" s="71">
        <f t="shared" si="0"/>
        <v>2131.52</v>
      </c>
      <c r="H54" s="87"/>
      <c r="I54" s="87"/>
    </row>
    <row r="55" spans="1:9" s="10" customFormat="1" ht="32.25" customHeight="1" thickBot="1" x14ac:dyDescent="0.3">
      <c r="A55" s="144" t="s">
        <v>530</v>
      </c>
      <c r="B55" s="60" t="s">
        <v>282</v>
      </c>
      <c r="C55" s="107" t="s">
        <v>400</v>
      </c>
      <c r="D55" s="108" t="s">
        <v>8</v>
      </c>
      <c r="E55" s="109">
        <v>60</v>
      </c>
      <c r="F55" s="110">
        <v>2.2400000000000002</v>
      </c>
      <c r="G55" s="224">
        <f t="shared" si="0"/>
        <v>134.4</v>
      </c>
      <c r="H55" s="38" t="s">
        <v>42</v>
      </c>
      <c r="I55" s="86">
        <f>ROUND(SUM(G30:G55),2)</f>
        <v>80470.37</v>
      </c>
    </row>
    <row r="56" spans="1:9" s="10" customFormat="1" ht="32.25" customHeight="1" thickBot="1" x14ac:dyDescent="0.3">
      <c r="A56" s="270" t="s">
        <v>1258</v>
      </c>
      <c r="B56" s="26" t="s">
        <v>11</v>
      </c>
      <c r="C56" s="25" t="s">
        <v>1257</v>
      </c>
      <c r="D56" s="26" t="s">
        <v>8</v>
      </c>
      <c r="E56" s="122">
        <v>24596</v>
      </c>
      <c r="F56" s="35">
        <v>1.95</v>
      </c>
      <c r="G56" s="29">
        <f t="shared" ref="G56" si="1">ROUND((E56*F56),2)</f>
        <v>47962.2</v>
      </c>
      <c r="H56" s="335"/>
      <c r="I56" s="89"/>
    </row>
    <row r="57" spans="1:9" s="10" customFormat="1" ht="32.25" customHeight="1" thickBot="1" x14ac:dyDescent="0.3">
      <c r="A57" s="271" t="s">
        <v>1258</v>
      </c>
      <c r="B57" s="63" t="s">
        <v>83</v>
      </c>
      <c r="C57" s="62" t="s">
        <v>340</v>
      </c>
      <c r="D57" s="63" t="s">
        <v>67</v>
      </c>
      <c r="E57" s="118">
        <v>1180</v>
      </c>
      <c r="F57" s="81">
        <v>-5.99</v>
      </c>
      <c r="G57" s="65">
        <f>ROUND((E57*F57),2)</f>
        <v>-7068.2</v>
      </c>
      <c r="H57" s="38" t="s">
        <v>59</v>
      </c>
      <c r="I57" s="86">
        <f>ROUND(SUM(G56:G57),2)</f>
        <v>40894</v>
      </c>
    </row>
    <row r="58" spans="1:9" s="10" customFormat="1" ht="33" customHeight="1" x14ac:dyDescent="0.25">
      <c r="A58" s="155" t="s">
        <v>1259</v>
      </c>
      <c r="B58" s="193" t="s">
        <v>63</v>
      </c>
      <c r="C58" s="77" t="s">
        <v>541</v>
      </c>
      <c r="D58" s="78" t="s">
        <v>8</v>
      </c>
      <c r="E58" s="115">
        <v>24717</v>
      </c>
      <c r="F58" s="101"/>
      <c r="G58" s="71">
        <f t="shared" si="0"/>
        <v>0</v>
      </c>
      <c r="H58" s="345" t="s">
        <v>436</v>
      </c>
      <c r="I58" s="87"/>
    </row>
    <row r="59" spans="1:9" s="10" customFormat="1" ht="33" customHeight="1" x14ac:dyDescent="0.25">
      <c r="A59" s="82" t="s">
        <v>1259</v>
      </c>
      <c r="B59" s="45" t="s">
        <v>194</v>
      </c>
      <c r="C59" s="2" t="s">
        <v>542</v>
      </c>
      <c r="D59" s="23" t="s">
        <v>9</v>
      </c>
      <c r="E59" s="116">
        <v>2611</v>
      </c>
      <c r="F59" s="102"/>
      <c r="G59" s="30">
        <f t="shared" si="0"/>
        <v>0</v>
      </c>
      <c r="H59" s="346"/>
      <c r="I59" s="87"/>
    </row>
    <row r="60" spans="1:9" s="10" customFormat="1" ht="33" customHeight="1" x14ac:dyDescent="0.25">
      <c r="A60" s="82" t="s">
        <v>1259</v>
      </c>
      <c r="B60" s="45" t="s">
        <v>195</v>
      </c>
      <c r="C60" s="2" t="s">
        <v>543</v>
      </c>
      <c r="D60" s="23" t="s">
        <v>9</v>
      </c>
      <c r="E60" s="116">
        <v>2113</v>
      </c>
      <c r="F60" s="102"/>
      <c r="G60" s="30">
        <f t="shared" si="0"/>
        <v>0</v>
      </c>
      <c r="H60" s="346"/>
      <c r="I60" s="87"/>
    </row>
    <row r="61" spans="1:9" s="10" customFormat="1" ht="33" customHeight="1" x14ac:dyDescent="0.25">
      <c r="A61" s="82" t="s">
        <v>1259</v>
      </c>
      <c r="B61" s="45" t="s">
        <v>196</v>
      </c>
      <c r="C61" s="2" t="s">
        <v>544</v>
      </c>
      <c r="D61" s="23" t="s">
        <v>9</v>
      </c>
      <c r="E61" s="116">
        <v>2945</v>
      </c>
      <c r="F61" s="102"/>
      <c r="G61" s="30">
        <f t="shared" si="0"/>
        <v>0</v>
      </c>
      <c r="H61" s="346"/>
      <c r="I61" s="87"/>
    </row>
    <row r="62" spans="1:9" s="10" customFormat="1" ht="33" customHeight="1" x14ac:dyDescent="0.25">
      <c r="A62" s="82" t="s">
        <v>1259</v>
      </c>
      <c r="B62" s="45" t="s">
        <v>197</v>
      </c>
      <c r="C62" s="2" t="s">
        <v>545</v>
      </c>
      <c r="D62" s="23" t="s">
        <v>8</v>
      </c>
      <c r="E62" s="116">
        <v>14766</v>
      </c>
      <c r="F62" s="102"/>
      <c r="G62" s="30">
        <f t="shared" si="0"/>
        <v>0</v>
      </c>
      <c r="H62" s="346"/>
      <c r="I62" s="87"/>
    </row>
    <row r="63" spans="1:9" s="10" customFormat="1" ht="33" customHeight="1" x14ac:dyDescent="0.25">
      <c r="A63" s="82" t="s">
        <v>1259</v>
      </c>
      <c r="B63" s="45" t="s">
        <v>250</v>
      </c>
      <c r="C63" s="2" t="s">
        <v>546</v>
      </c>
      <c r="D63" s="23" t="s">
        <v>9</v>
      </c>
      <c r="E63" s="116">
        <v>1430</v>
      </c>
      <c r="F63" s="102"/>
      <c r="G63" s="30">
        <f t="shared" si="0"/>
        <v>0</v>
      </c>
      <c r="H63" s="346"/>
      <c r="I63" s="87"/>
    </row>
    <row r="64" spans="1:9" s="10" customFormat="1" ht="33" customHeight="1" x14ac:dyDescent="0.25">
      <c r="A64" s="82" t="s">
        <v>1259</v>
      </c>
      <c r="B64" s="45" t="s">
        <v>251</v>
      </c>
      <c r="C64" s="2" t="s">
        <v>547</v>
      </c>
      <c r="D64" s="23" t="s">
        <v>8</v>
      </c>
      <c r="E64" s="116">
        <v>25148</v>
      </c>
      <c r="F64" s="102"/>
      <c r="G64" s="30">
        <f t="shared" si="0"/>
        <v>0</v>
      </c>
      <c r="H64" s="346"/>
      <c r="I64" s="87"/>
    </row>
    <row r="65" spans="1:9" s="10" customFormat="1" ht="33" customHeight="1" x14ac:dyDescent="0.25">
      <c r="A65" s="82" t="s">
        <v>1259</v>
      </c>
      <c r="B65" s="45" t="s">
        <v>252</v>
      </c>
      <c r="C65" s="2" t="s">
        <v>548</v>
      </c>
      <c r="D65" s="23" t="s">
        <v>8</v>
      </c>
      <c r="E65" s="116">
        <v>24362</v>
      </c>
      <c r="F65" s="102"/>
      <c r="G65" s="30">
        <f t="shared" si="0"/>
        <v>0</v>
      </c>
      <c r="H65" s="346"/>
      <c r="I65" s="87"/>
    </row>
    <row r="66" spans="1:9" s="10" customFormat="1" ht="33" customHeight="1" x14ac:dyDescent="0.25">
      <c r="A66" s="82" t="s">
        <v>1259</v>
      </c>
      <c r="B66" s="45" t="s">
        <v>254</v>
      </c>
      <c r="C66" s="2" t="s">
        <v>549</v>
      </c>
      <c r="D66" s="23" t="s">
        <v>10</v>
      </c>
      <c r="E66" s="116">
        <v>4100</v>
      </c>
      <c r="F66" s="102"/>
      <c r="G66" s="30">
        <f t="shared" si="0"/>
        <v>0</v>
      </c>
      <c r="H66" s="346"/>
      <c r="I66" s="87"/>
    </row>
    <row r="67" spans="1:9" s="10" customFormat="1" ht="33" customHeight="1" x14ac:dyDescent="0.25">
      <c r="A67" s="82" t="s">
        <v>1259</v>
      </c>
      <c r="B67" s="45" t="s">
        <v>255</v>
      </c>
      <c r="C67" s="2" t="s">
        <v>550</v>
      </c>
      <c r="D67" s="23" t="s">
        <v>8</v>
      </c>
      <c r="E67" s="116">
        <v>11089</v>
      </c>
      <c r="F67" s="102"/>
      <c r="G67" s="30">
        <f t="shared" si="0"/>
        <v>0</v>
      </c>
      <c r="H67" s="346"/>
      <c r="I67" s="87"/>
    </row>
    <row r="68" spans="1:9" s="10" customFormat="1" ht="33" customHeight="1" x14ac:dyDescent="0.25">
      <c r="A68" s="82" t="s">
        <v>1259</v>
      </c>
      <c r="B68" s="45" t="s">
        <v>256</v>
      </c>
      <c r="C68" s="2" t="s">
        <v>551</v>
      </c>
      <c r="D68" s="23" t="s">
        <v>8</v>
      </c>
      <c r="E68" s="116">
        <v>35377</v>
      </c>
      <c r="F68" s="102"/>
      <c r="G68" s="30">
        <f t="shared" si="0"/>
        <v>0</v>
      </c>
      <c r="H68" s="346"/>
      <c r="I68" s="87"/>
    </row>
    <row r="69" spans="1:9" s="10" customFormat="1" ht="33" customHeight="1" x14ac:dyDescent="0.25">
      <c r="A69" s="82" t="s">
        <v>1259</v>
      </c>
      <c r="B69" s="45" t="s">
        <v>257</v>
      </c>
      <c r="C69" s="2" t="s">
        <v>552</v>
      </c>
      <c r="D69" s="23" t="s">
        <v>10</v>
      </c>
      <c r="E69" s="116">
        <v>1835</v>
      </c>
      <c r="F69" s="102"/>
      <c r="G69" s="30">
        <f t="shared" si="0"/>
        <v>0</v>
      </c>
      <c r="H69" s="346"/>
      <c r="I69" s="87"/>
    </row>
    <row r="70" spans="1:9" s="10" customFormat="1" ht="33" customHeight="1" x14ac:dyDescent="0.25">
      <c r="A70" s="82" t="s">
        <v>1259</v>
      </c>
      <c r="B70" s="45" t="s">
        <v>288</v>
      </c>
      <c r="C70" s="2" t="s">
        <v>553</v>
      </c>
      <c r="D70" s="23" t="s">
        <v>8</v>
      </c>
      <c r="E70" s="116">
        <v>3675</v>
      </c>
      <c r="F70" s="102"/>
      <c r="G70" s="30">
        <f t="shared" si="0"/>
        <v>0</v>
      </c>
      <c r="H70" s="346"/>
      <c r="I70" s="87"/>
    </row>
    <row r="71" spans="1:9" s="10" customFormat="1" ht="33" customHeight="1" x14ac:dyDescent="0.25">
      <c r="A71" s="82" t="s">
        <v>1259</v>
      </c>
      <c r="B71" s="45" t="s">
        <v>289</v>
      </c>
      <c r="C71" s="2" t="s">
        <v>554</v>
      </c>
      <c r="D71" s="23" t="s">
        <v>10</v>
      </c>
      <c r="E71" s="116">
        <v>624</v>
      </c>
      <c r="F71" s="102"/>
      <c r="G71" s="30">
        <f t="shared" si="0"/>
        <v>0</v>
      </c>
      <c r="H71" s="346"/>
      <c r="I71" s="87"/>
    </row>
    <row r="72" spans="1:9" s="10" customFormat="1" ht="33" customHeight="1" x14ac:dyDescent="0.25">
      <c r="A72" s="82" t="s">
        <v>1259</v>
      </c>
      <c r="B72" s="45" t="s">
        <v>290</v>
      </c>
      <c r="C72" s="2" t="s">
        <v>555</v>
      </c>
      <c r="D72" s="23" t="s">
        <v>8</v>
      </c>
      <c r="E72" s="116">
        <v>3675</v>
      </c>
      <c r="F72" s="102"/>
      <c r="G72" s="30">
        <f t="shared" si="0"/>
        <v>0</v>
      </c>
      <c r="H72" s="346"/>
      <c r="I72" s="87"/>
    </row>
    <row r="73" spans="1:9" s="10" customFormat="1" ht="33" customHeight="1" x14ac:dyDescent="0.25">
      <c r="A73" s="82" t="s">
        <v>1259</v>
      </c>
      <c r="B73" s="45" t="s">
        <v>291</v>
      </c>
      <c r="C73" s="2" t="s">
        <v>556</v>
      </c>
      <c r="D73" s="23" t="s">
        <v>8</v>
      </c>
      <c r="E73" s="116">
        <v>4847</v>
      </c>
      <c r="F73" s="102"/>
      <c r="G73" s="30">
        <f t="shared" si="0"/>
        <v>0</v>
      </c>
      <c r="H73" s="346"/>
      <c r="I73" s="87"/>
    </row>
    <row r="74" spans="1:9" s="10" customFormat="1" ht="33" customHeight="1" x14ac:dyDescent="0.25">
      <c r="A74" s="82" t="s">
        <v>1259</v>
      </c>
      <c r="B74" s="45" t="s">
        <v>292</v>
      </c>
      <c r="C74" s="2" t="s">
        <v>557</v>
      </c>
      <c r="D74" s="23" t="s">
        <v>8</v>
      </c>
      <c r="E74" s="116">
        <v>30414</v>
      </c>
      <c r="F74" s="102"/>
      <c r="G74" s="30">
        <f t="shared" si="0"/>
        <v>0</v>
      </c>
      <c r="H74" s="346"/>
      <c r="I74" s="87"/>
    </row>
    <row r="75" spans="1:9" s="10" customFormat="1" ht="33" customHeight="1" x14ac:dyDescent="0.25">
      <c r="A75" s="82" t="s">
        <v>1259</v>
      </c>
      <c r="B75" s="45" t="s">
        <v>293</v>
      </c>
      <c r="C75" s="2" t="s">
        <v>558</v>
      </c>
      <c r="D75" s="23" t="s">
        <v>10</v>
      </c>
      <c r="E75" s="116">
        <v>5906</v>
      </c>
      <c r="F75" s="102"/>
      <c r="G75" s="30">
        <f t="shared" si="0"/>
        <v>0</v>
      </c>
      <c r="H75" s="346"/>
      <c r="I75" s="87"/>
    </row>
    <row r="76" spans="1:9" s="10" customFormat="1" ht="33" customHeight="1" x14ac:dyDescent="0.25">
      <c r="A76" s="82" t="s">
        <v>1259</v>
      </c>
      <c r="B76" s="45" t="s">
        <v>294</v>
      </c>
      <c r="C76" s="2" t="s">
        <v>559</v>
      </c>
      <c r="D76" s="23" t="s">
        <v>8</v>
      </c>
      <c r="E76" s="116">
        <v>35231</v>
      </c>
      <c r="F76" s="102"/>
      <c r="G76" s="30">
        <f t="shared" si="0"/>
        <v>0</v>
      </c>
      <c r="H76" s="346"/>
      <c r="I76" s="87"/>
    </row>
    <row r="77" spans="1:9" s="10" customFormat="1" ht="33" customHeight="1" x14ac:dyDescent="0.25">
      <c r="A77" s="82" t="s">
        <v>1259</v>
      </c>
      <c r="B77" s="45" t="s">
        <v>295</v>
      </c>
      <c r="C77" s="2" t="s">
        <v>422</v>
      </c>
      <c r="D77" s="23" t="s">
        <v>10</v>
      </c>
      <c r="E77" s="116">
        <v>687</v>
      </c>
      <c r="F77" s="102"/>
      <c r="G77" s="30">
        <f t="shared" si="0"/>
        <v>0</v>
      </c>
      <c r="H77" s="346"/>
      <c r="I77" s="87"/>
    </row>
    <row r="78" spans="1:9" s="10" customFormat="1" ht="33" customHeight="1" x14ac:dyDescent="0.25">
      <c r="A78" s="82" t="s">
        <v>1259</v>
      </c>
      <c r="B78" s="45" t="s">
        <v>296</v>
      </c>
      <c r="C78" s="2" t="s">
        <v>560</v>
      </c>
      <c r="D78" s="23" t="s">
        <v>8</v>
      </c>
      <c r="E78" s="116">
        <v>10198</v>
      </c>
      <c r="F78" s="102"/>
      <c r="G78" s="30">
        <f t="shared" si="0"/>
        <v>0</v>
      </c>
      <c r="H78" s="346"/>
      <c r="I78" s="87"/>
    </row>
    <row r="79" spans="1:9" s="10" customFormat="1" ht="33" customHeight="1" thickBot="1" x14ac:dyDescent="0.3">
      <c r="A79" s="68" t="s">
        <v>1259</v>
      </c>
      <c r="B79" s="90" t="s">
        <v>297</v>
      </c>
      <c r="C79" s="62" t="s">
        <v>561</v>
      </c>
      <c r="D79" s="63" t="s">
        <v>8</v>
      </c>
      <c r="E79" s="118">
        <v>3922</v>
      </c>
      <c r="F79" s="105"/>
      <c r="G79" s="65">
        <f t="shared" si="0"/>
        <v>0</v>
      </c>
      <c r="H79" s="346"/>
      <c r="I79" s="87"/>
    </row>
    <row r="80" spans="1:9" s="10" customFormat="1" ht="33" customHeight="1" x14ac:dyDescent="0.25">
      <c r="A80" s="82" t="s">
        <v>1260</v>
      </c>
      <c r="B80" s="92" t="s">
        <v>63</v>
      </c>
      <c r="C80" s="77" t="s">
        <v>562</v>
      </c>
      <c r="D80" s="78" t="s">
        <v>8</v>
      </c>
      <c r="E80" s="115">
        <v>24717</v>
      </c>
      <c r="F80" s="117">
        <v>3.71</v>
      </c>
      <c r="G80" s="71">
        <f t="shared" si="0"/>
        <v>91700.07</v>
      </c>
      <c r="H80" s="346"/>
      <c r="I80" s="87"/>
    </row>
    <row r="81" spans="1:9" s="10" customFormat="1" ht="33" customHeight="1" x14ac:dyDescent="0.25">
      <c r="A81" s="82" t="s">
        <v>1260</v>
      </c>
      <c r="B81" s="93" t="s">
        <v>194</v>
      </c>
      <c r="C81" s="2" t="s">
        <v>563</v>
      </c>
      <c r="D81" s="23" t="s">
        <v>9</v>
      </c>
      <c r="E81" s="116">
        <v>2960</v>
      </c>
      <c r="F81" s="104">
        <v>18.43</v>
      </c>
      <c r="G81" s="30">
        <f t="shared" si="0"/>
        <v>54552.800000000003</v>
      </c>
      <c r="H81" s="346"/>
      <c r="I81" s="87"/>
    </row>
    <row r="82" spans="1:9" s="10" customFormat="1" ht="33" customHeight="1" x14ac:dyDescent="0.25">
      <c r="A82" s="82" t="s">
        <v>1260</v>
      </c>
      <c r="B82" s="93" t="s">
        <v>195</v>
      </c>
      <c r="C82" s="2" t="s">
        <v>564</v>
      </c>
      <c r="D82" s="23" t="s">
        <v>9</v>
      </c>
      <c r="E82" s="116">
        <v>2330</v>
      </c>
      <c r="F82" s="104">
        <v>18.43</v>
      </c>
      <c r="G82" s="30">
        <f t="shared" si="0"/>
        <v>42941.9</v>
      </c>
      <c r="H82" s="346"/>
      <c r="I82" s="87"/>
    </row>
    <row r="83" spans="1:9" s="10" customFormat="1" ht="33" customHeight="1" x14ac:dyDescent="0.25">
      <c r="A83" s="82" t="s">
        <v>1260</v>
      </c>
      <c r="B83" s="93" t="s">
        <v>196</v>
      </c>
      <c r="C83" s="2" t="s">
        <v>565</v>
      </c>
      <c r="D83" s="23" t="s">
        <v>9</v>
      </c>
      <c r="E83" s="116">
        <v>3409</v>
      </c>
      <c r="F83" s="104">
        <v>18.43</v>
      </c>
      <c r="G83" s="30">
        <f t="shared" si="0"/>
        <v>62827.87</v>
      </c>
      <c r="H83" s="346"/>
      <c r="I83" s="87"/>
    </row>
    <row r="84" spans="1:9" s="10" customFormat="1" ht="33" customHeight="1" x14ac:dyDescent="0.25">
      <c r="A84" s="82" t="s">
        <v>1260</v>
      </c>
      <c r="B84" s="93" t="s">
        <v>197</v>
      </c>
      <c r="C84" s="2" t="s">
        <v>566</v>
      </c>
      <c r="D84" s="23" t="s">
        <v>8</v>
      </c>
      <c r="E84" s="116">
        <v>14766</v>
      </c>
      <c r="F84" s="104">
        <v>13.89</v>
      </c>
      <c r="G84" s="30">
        <f t="shared" si="0"/>
        <v>205099.74</v>
      </c>
      <c r="H84" s="346"/>
      <c r="I84" s="87"/>
    </row>
    <row r="85" spans="1:9" s="10" customFormat="1" ht="33" customHeight="1" x14ac:dyDescent="0.25">
      <c r="A85" s="82" t="s">
        <v>1260</v>
      </c>
      <c r="B85" s="93" t="s">
        <v>250</v>
      </c>
      <c r="C85" s="2" t="s">
        <v>546</v>
      </c>
      <c r="D85" s="23" t="s">
        <v>9</v>
      </c>
      <c r="E85" s="116">
        <v>1316</v>
      </c>
      <c r="F85" s="104">
        <v>93.96</v>
      </c>
      <c r="G85" s="30">
        <f t="shared" si="0"/>
        <v>123651.36</v>
      </c>
      <c r="H85" s="346"/>
      <c r="I85" s="87"/>
    </row>
    <row r="86" spans="1:9" s="10" customFormat="1" ht="33" customHeight="1" x14ac:dyDescent="0.25">
      <c r="A86" s="82" t="s">
        <v>1260</v>
      </c>
      <c r="B86" s="93" t="s">
        <v>251</v>
      </c>
      <c r="C86" s="2" t="s">
        <v>547</v>
      </c>
      <c r="D86" s="23" t="s">
        <v>8</v>
      </c>
      <c r="E86" s="116">
        <v>25148</v>
      </c>
      <c r="F86" s="104">
        <v>0.45</v>
      </c>
      <c r="G86" s="30">
        <f t="shared" si="0"/>
        <v>11316.6</v>
      </c>
      <c r="H86" s="346"/>
      <c r="I86" s="87"/>
    </row>
    <row r="87" spans="1:9" s="10" customFormat="1" ht="33" customHeight="1" x14ac:dyDescent="0.25">
      <c r="A87" s="82" t="s">
        <v>1260</v>
      </c>
      <c r="B87" s="93" t="s">
        <v>252</v>
      </c>
      <c r="C87" s="2" t="s">
        <v>548</v>
      </c>
      <c r="D87" s="23" t="s">
        <v>8</v>
      </c>
      <c r="E87" s="116">
        <v>24362</v>
      </c>
      <c r="F87" s="104">
        <v>7.28</v>
      </c>
      <c r="G87" s="30">
        <f t="shared" si="0"/>
        <v>177355.36</v>
      </c>
      <c r="H87" s="346"/>
      <c r="I87" s="87"/>
    </row>
    <row r="88" spans="1:9" s="10" customFormat="1" ht="33" customHeight="1" x14ac:dyDescent="0.25">
      <c r="A88" s="82" t="s">
        <v>1260</v>
      </c>
      <c r="B88" s="93" t="s">
        <v>254</v>
      </c>
      <c r="C88" s="2" t="s">
        <v>549</v>
      </c>
      <c r="D88" s="23" t="s">
        <v>10</v>
      </c>
      <c r="E88" s="116">
        <v>4100</v>
      </c>
      <c r="F88" s="104">
        <v>0.56000000000000005</v>
      </c>
      <c r="G88" s="30">
        <f t="shared" si="0"/>
        <v>2296</v>
      </c>
      <c r="H88" s="346"/>
      <c r="I88" s="87"/>
    </row>
    <row r="89" spans="1:9" s="10" customFormat="1" ht="33" customHeight="1" x14ac:dyDescent="0.25">
      <c r="A89" s="82" t="s">
        <v>1260</v>
      </c>
      <c r="B89" s="93" t="s">
        <v>255</v>
      </c>
      <c r="C89" s="2" t="s">
        <v>567</v>
      </c>
      <c r="D89" s="23" t="s">
        <v>8</v>
      </c>
      <c r="E89" s="116">
        <v>11089</v>
      </c>
      <c r="F89" s="104">
        <v>15.25</v>
      </c>
      <c r="G89" s="30">
        <f t="shared" si="0"/>
        <v>169107.25</v>
      </c>
      <c r="H89" s="346"/>
      <c r="I89" s="87"/>
    </row>
    <row r="90" spans="1:9" s="10" customFormat="1" ht="33" customHeight="1" x14ac:dyDescent="0.25">
      <c r="A90" s="82" t="s">
        <v>1260</v>
      </c>
      <c r="B90" s="93" t="s">
        <v>256</v>
      </c>
      <c r="C90" s="2" t="s">
        <v>551</v>
      </c>
      <c r="D90" s="23" t="s">
        <v>8</v>
      </c>
      <c r="E90" s="116">
        <v>35377</v>
      </c>
      <c r="F90" s="104">
        <v>0.45</v>
      </c>
      <c r="G90" s="30">
        <f t="shared" si="0"/>
        <v>15919.65</v>
      </c>
      <c r="H90" s="346"/>
      <c r="I90" s="87"/>
    </row>
    <row r="91" spans="1:9" s="10" customFormat="1" ht="33" customHeight="1" x14ac:dyDescent="0.25">
      <c r="A91" s="82" t="s">
        <v>1260</v>
      </c>
      <c r="B91" s="93" t="s">
        <v>257</v>
      </c>
      <c r="C91" s="2" t="s">
        <v>552</v>
      </c>
      <c r="D91" s="23" t="s">
        <v>10</v>
      </c>
      <c r="E91" s="116">
        <v>1835</v>
      </c>
      <c r="F91" s="104">
        <v>1.08</v>
      </c>
      <c r="G91" s="30">
        <f t="shared" si="0"/>
        <v>1981.8</v>
      </c>
      <c r="H91" s="346"/>
      <c r="I91" s="87"/>
    </row>
    <row r="92" spans="1:9" s="10" customFormat="1" ht="33" customHeight="1" x14ac:dyDescent="0.25">
      <c r="A92" s="82" t="s">
        <v>1260</v>
      </c>
      <c r="B92" s="93" t="s">
        <v>288</v>
      </c>
      <c r="C92" s="2" t="s">
        <v>553</v>
      </c>
      <c r="D92" s="23" t="s">
        <v>8</v>
      </c>
      <c r="E92" s="116">
        <v>3675</v>
      </c>
      <c r="F92" s="104">
        <v>18.52</v>
      </c>
      <c r="G92" s="30">
        <f t="shared" si="0"/>
        <v>68061</v>
      </c>
      <c r="H92" s="346"/>
      <c r="I92" s="87"/>
    </row>
    <row r="93" spans="1:9" s="10" customFormat="1" ht="33" customHeight="1" x14ac:dyDescent="0.25">
      <c r="A93" s="82" t="s">
        <v>1260</v>
      </c>
      <c r="B93" s="93" t="s">
        <v>289</v>
      </c>
      <c r="C93" s="2" t="s">
        <v>554</v>
      </c>
      <c r="D93" s="23" t="s">
        <v>10</v>
      </c>
      <c r="E93" s="116">
        <v>624</v>
      </c>
      <c r="F93" s="104">
        <v>1.08</v>
      </c>
      <c r="G93" s="30">
        <f t="shared" si="0"/>
        <v>673.92</v>
      </c>
      <c r="H93" s="346"/>
      <c r="I93" s="87"/>
    </row>
    <row r="94" spans="1:9" s="10" customFormat="1" ht="33" customHeight="1" x14ac:dyDescent="0.25">
      <c r="A94" s="82" t="s">
        <v>1260</v>
      </c>
      <c r="B94" s="93" t="s">
        <v>290</v>
      </c>
      <c r="C94" s="2" t="s">
        <v>555</v>
      </c>
      <c r="D94" s="23" t="s">
        <v>8</v>
      </c>
      <c r="E94" s="116">
        <v>3675</v>
      </c>
      <c r="F94" s="104">
        <v>0.28000000000000003</v>
      </c>
      <c r="G94" s="30">
        <f t="shared" si="0"/>
        <v>1029</v>
      </c>
      <c r="H94" s="346"/>
      <c r="I94" s="87"/>
    </row>
    <row r="95" spans="1:9" s="10" customFormat="1" ht="33" customHeight="1" x14ac:dyDescent="0.25">
      <c r="A95" s="82" t="s">
        <v>1260</v>
      </c>
      <c r="B95" s="93" t="s">
        <v>291</v>
      </c>
      <c r="C95" s="2" t="s">
        <v>556</v>
      </c>
      <c r="D95" s="23" t="s">
        <v>8</v>
      </c>
      <c r="E95" s="116">
        <v>4847</v>
      </c>
      <c r="F95" s="104">
        <v>8.5299999999999994</v>
      </c>
      <c r="G95" s="30">
        <f t="shared" si="0"/>
        <v>41344.910000000003</v>
      </c>
      <c r="H95" s="346"/>
      <c r="I95" s="87"/>
    </row>
    <row r="96" spans="1:9" s="10" customFormat="1" ht="33" customHeight="1" x14ac:dyDescent="0.25">
      <c r="A96" s="82" t="s">
        <v>1260</v>
      </c>
      <c r="B96" s="93" t="s">
        <v>292</v>
      </c>
      <c r="C96" s="2" t="s">
        <v>557</v>
      </c>
      <c r="D96" s="23" t="s">
        <v>8</v>
      </c>
      <c r="E96" s="116">
        <v>30414</v>
      </c>
      <c r="F96" s="104">
        <v>10.43</v>
      </c>
      <c r="G96" s="30">
        <f t="shared" si="0"/>
        <v>317218.02</v>
      </c>
      <c r="H96" s="346"/>
      <c r="I96" s="87"/>
    </row>
    <row r="97" spans="1:9" s="10" customFormat="1" ht="33" customHeight="1" x14ac:dyDescent="0.25">
      <c r="A97" s="82" t="s">
        <v>1260</v>
      </c>
      <c r="B97" s="93" t="s">
        <v>293</v>
      </c>
      <c r="C97" s="2" t="s">
        <v>558</v>
      </c>
      <c r="D97" s="23" t="s">
        <v>10</v>
      </c>
      <c r="E97" s="116">
        <v>5906</v>
      </c>
      <c r="F97" s="104">
        <v>0.56000000000000005</v>
      </c>
      <c r="G97" s="30">
        <f t="shared" si="0"/>
        <v>3307.36</v>
      </c>
      <c r="H97" s="346"/>
      <c r="I97" s="87"/>
    </row>
    <row r="98" spans="1:9" s="10" customFormat="1" ht="33" customHeight="1" x14ac:dyDescent="0.25">
      <c r="A98" s="82" t="s">
        <v>1260</v>
      </c>
      <c r="B98" s="93" t="s">
        <v>294</v>
      </c>
      <c r="C98" s="2" t="s">
        <v>559</v>
      </c>
      <c r="D98" s="23" t="s">
        <v>8</v>
      </c>
      <c r="E98" s="116">
        <v>35231</v>
      </c>
      <c r="F98" s="104">
        <v>0.28000000000000003</v>
      </c>
      <c r="G98" s="30">
        <f t="shared" si="0"/>
        <v>9864.68</v>
      </c>
      <c r="H98" s="346"/>
      <c r="I98" s="87"/>
    </row>
    <row r="99" spans="1:9" s="10" customFormat="1" ht="33" customHeight="1" x14ac:dyDescent="0.25">
      <c r="A99" s="82" t="s">
        <v>1260</v>
      </c>
      <c r="B99" s="93" t="s">
        <v>295</v>
      </c>
      <c r="C99" s="2" t="s">
        <v>422</v>
      </c>
      <c r="D99" s="23" t="s">
        <v>10</v>
      </c>
      <c r="E99" s="116">
        <v>687</v>
      </c>
      <c r="F99" s="117">
        <v>1.69</v>
      </c>
      <c r="G99" s="30">
        <f t="shared" si="0"/>
        <v>1161.03</v>
      </c>
      <c r="H99" s="346"/>
      <c r="I99" s="89"/>
    </row>
    <row r="100" spans="1:9" s="10" customFormat="1" ht="33" customHeight="1" thickBot="1" x14ac:dyDescent="0.3">
      <c r="A100" s="82" t="s">
        <v>1260</v>
      </c>
      <c r="B100" s="93" t="s">
        <v>296</v>
      </c>
      <c r="C100" s="2" t="s">
        <v>560</v>
      </c>
      <c r="D100" s="23" t="s">
        <v>8</v>
      </c>
      <c r="E100" s="116">
        <v>10198</v>
      </c>
      <c r="F100" s="117">
        <v>4.96</v>
      </c>
      <c r="G100" s="30">
        <f t="shared" si="0"/>
        <v>50582.080000000002</v>
      </c>
      <c r="H100" s="346"/>
      <c r="I100" s="89"/>
    </row>
    <row r="101" spans="1:9" s="10" customFormat="1" ht="33" customHeight="1" thickBot="1" x14ac:dyDescent="0.3">
      <c r="A101" s="82" t="s">
        <v>1260</v>
      </c>
      <c r="B101" s="63" t="s">
        <v>297</v>
      </c>
      <c r="C101" s="62" t="s">
        <v>561</v>
      </c>
      <c r="D101" s="63" t="s">
        <v>8</v>
      </c>
      <c r="E101" s="118">
        <v>3922</v>
      </c>
      <c r="F101" s="120">
        <v>6.44</v>
      </c>
      <c r="G101" s="152">
        <f>ROUND((E101*F101),2)</f>
        <v>25257.68</v>
      </c>
      <c r="H101" s="38" t="s">
        <v>43</v>
      </c>
      <c r="I101" s="88">
        <f>ROUND(SUM(G58:G101),2)</f>
        <v>1477250.08</v>
      </c>
    </row>
    <row r="102" spans="1:9" s="10" customFormat="1" ht="33" customHeight="1" x14ac:dyDescent="0.25">
      <c r="A102" s="270" t="s">
        <v>1261</v>
      </c>
      <c r="B102" s="26" t="s">
        <v>199</v>
      </c>
      <c r="C102" s="25" t="s">
        <v>568</v>
      </c>
      <c r="D102" s="26" t="s">
        <v>8</v>
      </c>
      <c r="E102" s="122">
        <v>693</v>
      </c>
      <c r="F102" s="103">
        <v>7.04</v>
      </c>
      <c r="G102" s="29">
        <f t="shared" ref="G102:G105" si="2">ROUND((E102*F102),2)</f>
        <v>4878.72</v>
      </c>
      <c r="H102" s="156"/>
      <c r="I102" s="89"/>
    </row>
    <row r="103" spans="1:9" s="10" customFormat="1" ht="33" customHeight="1" x14ac:dyDescent="0.25">
      <c r="A103" s="150" t="s">
        <v>1261</v>
      </c>
      <c r="B103" s="23" t="s">
        <v>200</v>
      </c>
      <c r="C103" s="77" t="s">
        <v>569</v>
      </c>
      <c r="D103" s="78" t="s">
        <v>259</v>
      </c>
      <c r="E103" s="115">
        <v>1180</v>
      </c>
      <c r="F103" s="117">
        <v>0.86</v>
      </c>
      <c r="G103" s="30">
        <f t="shared" si="2"/>
        <v>1014.8</v>
      </c>
      <c r="H103" s="157"/>
      <c r="I103" s="89"/>
    </row>
    <row r="104" spans="1:9" s="10" customFormat="1" ht="33" customHeight="1" thickBot="1" x14ac:dyDescent="0.3">
      <c r="A104" s="155" t="s">
        <v>1261</v>
      </c>
      <c r="B104" s="23" t="s">
        <v>201</v>
      </c>
      <c r="C104" s="2" t="s">
        <v>570</v>
      </c>
      <c r="D104" s="23" t="s">
        <v>8</v>
      </c>
      <c r="E104" s="116">
        <v>347</v>
      </c>
      <c r="F104" s="104">
        <v>6.05</v>
      </c>
      <c r="G104" s="30">
        <f t="shared" si="2"/>
        <v>2099.35</v>
      </c>
      <c r="H104" s="153"/>
      <c r="I104" s="154"/>
    </row>
    <row r="105" spans="1:9" s="10" customFormat="1" ht="33" customHeight="1" thickBot="1" x14ac:dyDescent="0.3">
      <c r="A105" s="151" t="s">
        <v>1261</v>
      </c>
      <c r="B105" s="63" t="s">
        <v>202</v>
      </c>
      <c r="C105" s="158" t="s">
        <v>571</v>
      </c>
      <c r="D105" s="63" t="s">
        <v>8</v>
      </c>
      <c r="E105" s="118">
        <v>693</v>
      </c>
      <c r="F105" s="120">
        <v>11.59</v>
      </c>
      <c r="G105" s="169">
        <f t="shared" si="2"/>
        <v>8031.87</v>
      </c>
      <c r="H105" s="38" t="s">
        <v>198</v>
      </c>
      <c r="I105" s="88">
        <f>ROUND(SUM(G102:G105),2)</f>
        <v>16024.74</v>
      </c>
    </row>
    <row r="106" spans="1:9" s="10" customFormat="1" ht="39" customHeight="1" x14ac:dyDescent="0.25">
      <c r="A106" s="82" t="s">
        <v>1262</v>
      </c>
      <c r="B106" s="92" t="s">
        <v>209</v>
      </c>
      <c r="C106" s="77" t="s">
        <v>1251</v>
      </c>
      <c r="D106" s="78" t="s">
        <v>9</v>
      </c>
      <c r="E106" s="115">
        <v>1525</v>
      </c>
      <c r="F106" s="70">
        <v>6.18</v>
      </c>
      <c r="G106" s="71">
        <f t="shared" si="0"/>
        <v>9424.5</v>
      </c>
      <c r="H106" s="87"/>
      <c r="I106" s="87"/>
    </row>
    <row r="107" spans="1:9" s="10" customFormat="1" ht="27.6" x14ac:dyDescent="0.25">
      <c r="A107" s="82" t="s">
        <v>1262</v>
      </c>
      <c r="B107" s="23" t="s">
        <v>299</v>
      </c>
      <c r="C107" s="2" t="s">
        <v>1263</v>
      </c>
      <c r="D107" s="78" t="s">
        <v>9</v>
      </c>
      <c r="E107" s="116">
        <v>1168</v>
      </c>
      <c r="F107" s="22">
        <v>6.18</v>
      </c>
      <c r="G107" s="30">
        <f t="shared" si="0"/>
        <v>7218.24</v>
      </c>
      <c r="H107" s="87"/>
      <c r="I107" s="87"/>
    </row>
    <row r="108" spans="1:9" s="10" customFormat="1" ht="33" customHeight="1" x14ac:dyDescent="0.25">
      <c r="A108" s="82" t="s">
        <v>1262</v>
      </c>
      <c r="B108" s="23" t="s">
        <v>300</v>
      </c>
      <c r="C108" s="2" t="s">
        <v>490</v>
      </c>
      <c r="D108" s="78" t="s">
        <v>8</v>
      </c>
      <c r="E108" s="116">
        <v>3850</v>
      </c>
      <c r="F108" s="22">
        <v>0.13</v>
      </c>
      <c r="G108" s="30">
        <f t="shared" si="0"/>
        <v>500.5</v>
      </c>
      <c r="H108" s="87"/>
      <c r="I108" s="87"/>
    </row>
    <row r="109" spans="1:9" s="10" customFormat="1" ht="33" customHeight="1" x14ac:dyDescent="0.25">
      <c r="A109" s="82" t="s">
        <v>1262</v>
      </c>
      <c r="B109" s="23" t="s">
        <v>301</v>
      </c>
      <c r="C109" s="2" t="s">
        <v>573</v>
      </c>
      <c r="D109" s="78" t="s">
        <v>9</v>
      </c>
      <c r="E109" s="116">
        <v>1365</v>
      </c>
      <c r="F109" s="22">
        <v>21.97</v>
      </c>
      <c r="G109" s="30">
        <f t="shared" ref="G109:G136" si="3">ROUND((E109*F109),2)</f>
        <v>29989.05</v>
      </c>
      <c r="H109" s="87"/>
      <c r="I109" s="87"/>
    </row>
    <row r="110" spans="1:9" s="10" customFormat="1" ht="33" customHeight="1" x14ac:dyDescent="0.25">
      <c r="A110" s="82" t="s">
        <v>1262</v>
      </c>
      <c r="B110" s="23" t="s">
        <v>210</v>
      </c>
      <c r="C110" s="77" t="s">
        <v>574</v>
      </c>
      <c r="D110" s="78" t="s">
        <v>8</v>
      </c>
      <c r="E110" s="115">
        <v>2855</v>
      </c>
      <c r="F110" s="70">
        <v>13.89</v>
      </c>
      <c r="G110" s="71">
        <f t="shared" si="3"/>
        <v>39655.949999999997</v>
      </c>
      <c r="H110" s="87"/>
      <c r="I110" s="87"/>
    </row>
    <row r="111" spans="1:9" s="10" customFormat="1" ht="33" customHeight="1" x14ac:dyDescent="0.25">
      <c r="A111" s="82" t="s">
        <v>1262</v>
      </c>
      <c r="B111" s="23" t="s">
        <v>302</v>
      </c>
      <c r="C111" s="2" t="s">
        <v>484</v>
      </c>
      <c r="D111" s="23" t="s">
        <v>10</v>
      </c>
      <c r="E111" s="115">
        <v>347</v>
      </c>
      <c r="F111" s="22">
        <v>0.56000000000000005</v>
      </c>
      <c r="G111" s="30">
        <f t="shared" si="3"/>
        <v>194.32</v>
      </c>
      <c r="H111" s="87"/>
      <c r="I111" s="87"/>
    </row>
    <row r="112" spans="1:9" s="10" customFormat="1" ht="33" customHeight="1" x14ac:dyDescent="0.25">
      <c r="A112" s="82" t="s">
        <v>1262</v>
      </c>
      <c r="B112" s="23" t="s">
        <v>303</v>
      </c>
      <c r="C112" s="2" t="s">
        <v>575</v>
      </c>
      <c r="D112" s="78" t="s">
        <v>8</v>
      </c>
      <c r="E112" s="115">
        <v>1856</v>
      </c>
      <c r="F112" s="22">
        <v>17.170000000000002</v>
      </c>
      <c r="G112" s="30">
        <f t="shared" si="3"/>
        <v>31867.52</v>
      </c>
      <c r="H112" s="87"/>
      <c r="I112" s="87"/>
    </row>
    <row r="113" spans="1:9" s="10" customFormat="1" ht="33" customHeight="1" x14ac:dyDescent="0.25">
      <c r="A113" s="82" t="s">
        <v>1262</v>
      </c>
      <c r="B113" s="23" t="s">
        <v>304</v>
      </c>
      <c r="C113" s="2" t="s">
        <v>583</v>
      </c>
      <c r="D113" s="78" t="s">
        <v>8</v>
      </c>
      <c r="E113" s="115">
        <v>10</v>
      </c>
      <c r="F113" s="22">
        <v>21.57</v>
      </c>
      <c r="G113" s="30">
        <f t="shared" si="3"/>
        <v>215.7</v>
      </c>
      <c r="H113" s="87"/>
      <c r="I113" s="87"/>
    </row>
    <row r="114" spans="1:9" s="10" customFormat="1" ht="33" customHeight="1" x14ac:dyDescent="0.25">
      <c r="A114" s="82" t="s">
        <v>1262</v>
      </c>
      <c r="B114" s="23" t="s">
        <v>305</v>
      </c>
      <c r="C114" s="2" t="s">
        <v>576</v>
      </c>
      <c r="D114" s="78" t="s">
        <v>8</v>
      </c>
      <c r="E114" s="115">
        <v>51</v>
      </c>
      <c r="F114" s="22">
        <v>18.41</v>
      </c>
      <c r="G114" s="30">
        <f t="shared" si="3"/>
        <v>938.91</v>
      </c>
      <c r="H114" s="87"/>
      <c r="I114" s="87"/>
    </row>
    <row r="115" spans="1:9" s="10" customFormat="1" ht="27.6" x14ac:dyDescent="0.25">
      <c r="A115" s="82" t="s">
        <v>1262</v>
      </c>
      <c r="B115" s="23" t="s">
        <v>306</v>
      </c>
      <c r="C115" s="2" t="s">
        <v>577</v>
      </c>
      <c r="D115" s="78" t="s">
        <v>8</v>
      </c>
      <c r="E115" s="115">
        <v>51</v>
      </c>
      <c r="F115" s="22">
        <v>0.45</v>
      </c>
      <c r="G115" s="30">
        <f t="shared" si="3"/>
        <v>22.95</v>
      </c>
      <c r="H115" s="87"/>
      <c r="I115" s="87"/>
    </row>
    <row r="116" spans="1:9" s="10" customFormat="1" ht="27.6" x14ac:dyDescent="0.25">
      <c r="A116" s="82" t="s">
        <v>1262</v>
      </c>
      <c r="B116" s="23" t="s">
        <v>307</v>
      </c>
      <c r="C116" s="2" t="s">
        <v>578</v>
      </c>
      <c r="D116" s="78" t="s">
        <v>8</v>
      </c>
      <c r="E116" s="115">
        <v>3.3</v>
      </c>
      <c r="F116" s="22">
        <v>11.59</v>
      </c>
      <c r="G116" s="30">
        <f t="shared" si="3"/>
        <v>38.25</v>
      </c>
      <c r="H116" s="87"/>
      <c r="I116" s="87"/>
    </row>
    <row r="117" spans="1:9" s="10" customFormat="1" ht="33" customHeight="1" x14ac:dyDescent="0.25">
      <c r="A117" s="82" t="s">
        <v>1262</v>
      </c>
      <c r="B117" s="23" t="s">
        <v>308</v>
      </c>
      <c r="C117" s="2" t="s">
        <v>579</v>
      </c>
      <c r="D117" s="78" t="s">
        <v>8</v>
      </c>
      <c r="E117" s="115">
        <v>47.7</v>
      </c>
      <c r="F117" s="22">
        <v>13.49</v>
      </c>
      <c r="G117" s="30">
        <f t="shared" si="3"/>
        <v>643.47</v>
      </c>
      <c r="H117" s="87"/>
      <c r="I117" s="87"/>
    </row>
    <row r="118" spans="1:9" s="10" customFormat="1" ht="33" customHeight="1" x14ac:dyDescent="0.25">
      <c r="A118" s="82" t="s">
        <v>1262</v>
      </c>
      <c r="B118" s="23" t="s">
        <v>309</v>
      </c>
      <c r="C118" s="2" t="s">
        <v>421</v>
      </c>
      <c r="D118" s="78" t="s">
        <v>8</v>
      </c>
      <c r="E118" s="115">
        <v>1856</v>
      </c>
      <c r="F118" s="22">
        <v>0.28000000000000003</v>
      </c>
      <c r="G118" s="30">
        <f t="shared" si="3"/>
        <v>519.67999999999995</v>
      </c>
      <c r="H118" s="87"/>
      <c r="I118" s="87"/>
    </row>
    <row r="119" spans="1:9" s="10" customFormat="1" ht="33" customHeight="1" x14ac:dyDescent="0.25">
      <c r="A119" s="82" t="s">
        <v>1262</v>
      </c>
      <c r="B119" s="23" t="s">
        <v>329</v>
      </c>
      <c r="C119" s="2" t="s">
        <v>580</v>
      </c>
      <c r="D119" s="78" t="s">
        <v>8</v>
      </c>
      <c r="E119" s="115">
        <v>510</v>
      </c>
      <c r="F119" s="22">
        <v>10.42</v>
      </c>
      <c r="G119" s="30">
        <f t="shared" si="3"/>
        <v>5314.2</v>
      </c>
      <c r="H119" s="87"/>
      <c r="I119" s="87"/>
    </row>
    <row r="120" spans="1:9" s="10" customFormat="1" ht="33" customHeight="1" x14ac:dyDescent="0.25">
      <c r="A120" s="82" t="s">
        <v>1262</v>
      </c>
      <c r="B120" s="23" t="s">
        <v>601</v>
      </c>
      <c r="C120" s="2" t="s">
        <v>581</v>
      </c>
      <c r="D120" s="23" t="s">
        <v>8</v>
      </c>
      <c r="E120" s="115">
        <v>3053</v>
      </c>
      <c r="F120" s="22">
        <v>1.99</v>
      </c>
      <c r="G120" s="30">
        <f t="shared" si="3"/>
        <v>6075.47</v>
      </c>
      <c r="H120" s="87"/>
      <c r="I120" s="87"/>
    </row>
    <row r="121" spans="1:9" s="10" customFormat="1" ht="33" customHeight="1" x14ac:dyDescent="0.25">
      <c r="A121" s="82" t="s">
        <v>1262</v>
      </c>
      <c r="B121" s="23" t="s">
        <v>606</v>
      </c>
      <c r="C121" s="2" t="s">
        <v>487</v>
      </c>
      <c r="D121" s="23" t="s">
        <v>8</v>
      </c>
      <c r="E121" s="115">
        <v>739</v>
      </c>
      <c r="F121" s="22">
        <v>1.27</v>
      </c>
      <c r="G121" s="30">
        <f t="shared" si="3"/>
        <v>938.53</v>
      </c>
      <c r="H121" s="87"/>
      <c r="I121" s="87"/>
    </row>
    <row r="122" spans="1:9" s="10" customFormat="1" ht="33" customHeight="1" x14ac:dyDescent="0.25">
      <c r="A122" s="82" t="s">
        <v>1262</v>
      </c>
      <c r="B122" s="23" t="s">
        <v>1264</v>
      </c>
      <c r="C122" s="2" t="s">
        <v>584</v>
      </c>
      <c r="D122" s="23" t="s">
        <v>10</v>
      </c>
      <c r="E122" s="115">
        <v>210.1</v>
      </c>
      <c r="F122" s="22">
        <v>67.97</v>
      </c>
      <c r="G122" s="30">
        <f t="shared" si="3"/>
        <v>14280.5</v>
      </c>
      <c r="H122" s="87"/>
      <c r="I122" s="87"/>
    </row>
    <row r="123" spans="1:9" s="10" customFormat="1" ht="33" customHeight="1" x14ac:dyDescent="0.25">
      <c r="A123" s="82" t="s">
        <v>1262</v>
      </c>
      <c r="B123" s="23" t="s">
        <v>1265</v>
      </c>
      <c r="C123" s="2" t="s">
        <v>582</v>
      </c>
      <c r="D123" s="23" t="s">
        <v>18</v>
      </c>
      <c r="E123" s="115">
        <v>32</v>
      </c>
      <c r="F123" s="22">
        <v>98.9</v>
      </c>
      <c r="G123" s="30">
        <f t="shared" si="3"/>
        <v>3164.8</v>
      </c>
      <c r="H123" s="87"/>
      <c r="I123" s="87"/>
    </row>
    <row r="124" spans="1:9" s="10" customFormat="1" ht="33" customHeight="1" x14ac:dyDescent="0.25">
      <c r="A124" s="82" t="s">
        <v>1262</v>
      </c>
      <c r="B124" s="23" t="s">
        <v>1266</v>
      </c>
      <c r="C124" s="2" t="s">
        <v>585</v>
      </c>
      <c r="D124" s="23" t="s">
        <v>10</v>
      </c>
      <c r="E124" s="116">
        <v>14.5</v>
      </c>
      <c r="F124" s="22">
        <v>127.54</v>
      </c>
      <c r="G124" s="30">
        <f t="shared" si="3"/>
        <v>1849.33</v>
      </c>
      <c r="H124" s="87"/>
      <c r="I124" s="87"/>
    </row>
    <row r="125" spans="1:9" s="10" customFormat="1" ht="33" customHeight="1" thickBot="1" x14ac:dyDescent="0.3">
      <c r="A125" s="82" t="s">
        <v>1262</v>
      </c>
      <c r="B125" s="23" t="s">
        <v>1267</v>
      </c>
      <c r="C125" s="2" t="s">
        <v>586</v>
      </c>
      <c r="D125" s="23" t="s">
        <v>18</v>
      </c>
      <c r="E125" s="116">
        <v>2</v>
      </c>
      <c r="F125" s="22">
        <v>167.9</v>
      </c>
      <c r="G125" s="30">
        <f t="shared" si="3"/>
        <v>335.8</v>
      </c>
      <c r="H125" s="87"/>
      <c r="I125" s="87"/>
    </row>
    <row r="126" spans="1:9" s="10" customFormat="1" ht="33" customHeight="1" thickBot="1" x14ac:dyDescent="0.3">
      <c r="A126" s="82" t="s">
        <v>1262</v>
      </c>
      <c r="B126" s="23" t="s">
        <v>1278</v>
      </c>
      <c r="C126" s="62" t="s">
        <v>464</v>
      </c>
      <c r="D126" s="63" t="s">
        <v>531</v>
      </c>
      <c r="E126" s="118">
        <v>61</v>
      </c>
      <c r="F126" s="125">
        <v>7.69</v>
      </c>
      <c r="G126" s="30">
        <f t="shared" si="3"/>
        <v>469.09</v>
      </c>
      <c r="H126" s="38" t="s">
        <v>211</v>
      </c>
      <c r="I126" s="88">
        <f>ROUND(SUM(G106:G126),2)</f>
        <v>153656.76</v>
      </c>
    </row>
    <row r="127" spans="1:9" s="10" customFormat="1" ht="27.6" x14ac:dyDescent="0.25">
      <c r="A127" s="46" t="s">
        <v>1268</v>
      </c>
      <c r="B127" s="26" t="s">
        <v>1130</v>
      </c>
      <c r="C127" s="143" t="s">
        <v>357</v>
      </c>
      <c r="D127" s="115" t="s">
        <v>9</v>
      </c>
      <c r="E127" s="115">
        <v>1938</v>
      </c>
      <c r="F127" s="35"/>
      <c r="G127" s="29">
        <f>ROUND((E127*F127),2)</f>
        <v>0</v>
      </c>
      <c r="H127" s="345" t="s">
        <v>436</v>
      </c>
      <c r="I127" s="87"/>
    </row>
    <row r="128" spans="1:9" s="10" customFormat="1" ht="33" customHeight="1" x14ac:dyDescent="0.25">
      <c r="A128" s="82" t="s">
        <v>1268</v>
      </c>
      <c r="B128" s="23" t="s">
        <v>1131</v>
      </c>
      <c r="C128" s="133" t="s">
        <v>490</v>
      </c>
      <c r="D128" s="116" t="s">
        <v>8</v>
      </c>
      <c r="E128" s="116">
        <v>673</v>
      </c>
      <c r="F128" s="70"/>
      <c r="G128" s="30">
        <f>ROUND((E128*F128),2)</f>
        <v>0</v>
      </c>
      <c r="H128" s="346"/>
      <c r="I128" s="87"/>
    </row>
    <row r="129" spans="1:9" s="10" customFormat="1" ht="33" customHeight="1" x14ac:dyDescent="0.25">
      <c r="A129" s="82" t="s">
        <v>1268</v>
      </c>
      <c r="B129" s="23" t="s">
        <v>1132</v>
      </c>
      <c r="C129" s="133" t="s">
        <v>562</v>
      </c>
      <c r="D129" s="116" t="s">
        <v>8</v>
      </c>
      <c r="E129" s="116">
        <v>673</v>
      </c>
      <c r="F129" s="70"/>
      <c r="G129" s="30">
        <f t="shared" si="3"/>
        <v>0</v>
      </c>
      <c r="H129" s="346"/>
      <c r="I129" s="87"/>
    </row>
    <row r="130" spans="1:9" s="10" customFormat="1" ht="33" customHeight="1" x14ac:dyDescent="0.25">
      <c r="A130" s="82" t="s">
        <v>1268</v>
      </c>
      <c r="B130" s="23" t="s">
        <v>1133</v>
      </c>
      <c r="C130" s="133" t="s">
        <v>544</v>
      </c>
      <c r="D130" s="116" t="s">
        <v>9</v>
      </c>
      <c r="E130" s="116">
        <v>198</v>
      </c>
      <c r="F130" s="70"/>
      <c r="G130" s="30">
        <f t="shared" si="3"/>
        <v>0</v>
      </c>
      <c r="H130" s="346"/>
      <c r="I130" s="87"/>
    </row>
    <row r="131" spans="1:9" s="10" customFormat="1" ht="33" customHeight="1" x14ac:dyDescent="0.25">
      <c r="A131" s="82" t="s">
        <v>1268</v>
      </c>
      <c r="B131" s="23" t="s">
        <v>1134</v>
      </c>
      <c r="C131" s="133" t="s">
        <v>589</v>
      </c>
      <c r="D131" s="116" t="s">
        <v>8</v>
      </c>
      <c r="E131" s="116">
        <v>591</v>
      </c>
      <c r="F131" s="70"/>
      <c r="G131" s="30">
        <f t="shared" si="3"/>
        <v>0</v>
      </c>
      <c r="H131" s="346"/>
      <c r="I131" s="87"/>
    </row>
    <row r="132" spans="1:9" s="10" customFormat="1" ht="33" customHeight="1" x14ac:dyDescent="0.25">
      <c r="A132" s="82" t="s">
        <v>1268</v>
      </c>
      <c r="B132" s="23" t="s">
        <v>1135</v>
      </c>
      <c r="C132" s="133" t="s">
        <v>567</v>
      </c>
      <c r="D132" s="116" t="s">
        <v>8</v>
      </c>
      <c r="E132" s="116">
        <v>428</v>
      </c>
      <c r="F132" s="70"/>
      <c r="G132" s="30">
        <f t="shared" si="3"/>
        <v>0</v>
      </c>
      <c r="H132" s="346"/>
      <c r="I132" s="87"/>
    </row>
    <row r="133" spans="1:9" s="10" customFormat="1" ht="33" customHeight="1" x14ac:dyDescent="0.25">
      <c r="A133" s="82" t="s">
        <v>1268</v>
      </c>
      <c r="B133" s="23" t="s">
        <v>1136</v>
      </c>
      <c r="C133" s="133" t="s">
        <v>551</v>
      </c>
      <c r="D133" s="116" t="s">
        <v>8</v>
      </c>
      <c r="E133" s="116">
        <v>428</v>
      </c>
      <c r="F133" s="70"/>
      <c r="G133" s="30">
        <f t="shared" si="3"/>
        <v>0</v>
      </c>
      <c r="H133" s="346"/>
      <c r="I133" s="87"/>
    </row>
    <row r="134" spans="1:9" s="10" customFormat="1" ht="33" customHeight="1" x14ac:dyDescent="0.25">
      <c r="A134" s="82" t="s">
        <v>1268</v>
      </c>
      <c r="B134" s="23" t="s">
        <v>1137</v>
      </c>
      <c r="C134" s="133" t="s">
        <v>557</v>
      </c>
      <c r="D134" s="116" t="s">
        <v>8</v>
      </c>
      <c r="E134" s="116">
        <v>425</v>
      </c>
      <c r="F134" s="70"/>
      <c r="G134" s="30">
        <f t="shared" si="3"/>
        <v>0</v>
      </c>
      <c r="H134" s="346"/>
      <c r="I134" s="87"/>
    </row>
    <row r="135" spans="1:9" s="10" customFormat="1" ht="33" customHeight="1" x14ac:dyDescent="0.25">
      <c r="A135" s="82" t="s">
        <v>1268</v>
      </c>
      <c r="B135" s="23" t="s">
        <v>1138</v>
      </c>
      <c r="C135" s="2" t="s">
        <v>421</v>
      </c>
      <c r="D135" s="23" t="s">
        <v>8</v>
      </c>
      <c r="E135" s="21">
        <v>425</v>
      </c>
      <c r="F135" s="70"/>
      <c r="G135" s="30">
        <f t="shared" si="3"/>
        <v>0</v>
      </c>
      <c r="H135" s="346"/>
      <c r="I135" s="87"/>
    </row>
    <row r="136" spans="1:9" s="10" customFormat="1" ht="33" customHeight="1" x14ac:dyDescent="0.25">
      <c r="A136" s="82" t="s">
        <v>1268</v>
      </c>
      <c r="B136" s="23" t="s">
        <v>1139</v>
      </c>
      <c r="C136" s="2" t="s">
        <v>561</v>
      </c>
      <c r="D136" s="23" t="s">
        <v>8</v>
      </c>
      <c r="E136" s="21">
        <v>123</v>
      </c>
      <c r="F136" s="70"/>
      <c r="G136" s="71">
        <f t="shared" si="3"/>
        <v>0</v>
      </c>
      <c r="H136" s="346"/>
      <c r="I136" s="87"/>
    </row>
    <row r="137" spans="1:9" s="10" customFormat="1" ht="33" customHeight="1" thickBot="1" x14ac:dyDescent="0.3">
      <c r="A137" s="68" t="s">
        <v>1268</v>
      </c>
      <c r="B137" s="63" t="s">
        <v>1140</v>
      </c>
      <c r="C137" s="62" t="s">
        <v>590</v>
      </c>
      <c r="D137" s="63" t="s">
        <v>8</v>
      </c>
      <c r="E137" s="64">
        <v>680</v>
      </c>
      <c r="F137" s="72"/>
      <c r="G137" s="65">
        <f>ROUND((E137*F137),2)</f>
        <v>0</v>
      </c>
      <c r="H137" s="346"/>
      <c r="I137" s="87"/>
    </row>
    <row r="138" spans="1:9" s="10" customFormat="1" ht="27.6" x14ac:dyDescent="0.25">
      <c r="A138" s="46" t="s">
        <v>1269</v>
      </c>
      <c r="B138" s="26" t="s">
        <v>1130</v>
      </c>
      <c r="C138" s="143" t="s">
        <v>357</v>
      </c>
      <c r="D138" s="115" t="s">
        <v>9</v>
      </c>
      <c r="E138" s="115">
        <v>1938</v>
      </c>
      <c r="F138" s="70">
        <v>10.83</v>
      </c>
      <c r="G138" s="71">
        <f>ROUND((E138*F138),2)</f>
        <v>20988.54</v>
      </c>
      <c r="H138" s="346"/>
      <c r="I138" s="87"/>
    </row>
    <row r="139" spans="1:9" s="10" customFormat="1" ht="33" customHeight="1" x14ac:dyDescent="0.25">
      <c r="A139" s="82" t="s">
        <v>1269</v>
      </c>
      <c r="B139" s="23" t="s">
        <v>1131</v>
      </c>
      <c r="C139" s="133" t="s">
        <v>490</v>
      </c>
      <c r="D139" s="116" t="s">
        <v>8</v>
      </c>
      <c r="E139" s="116">
        <v>673</v>
      </c>
      <c r="F139" s="22">
        <v>0.1</v>
      </c>
      <c r="G139" s="71">
        <f t="shared" ref="G139:G145" si="4">ROUND((E139*F139),2)</f>
        <v>67.3</v>
      </c>
      <c r="H139" s="346"/>
      <c r="I139" s="87"/>
    </row>
    <row r="140" spans="1:9" s="10" customFormat="1" ht="33" customHeight="1" x14ac:dyDescent="0.25">
      <c r="A140" s="82" t="s">
        <v>1269</v>
      </c>
      <c r="B140" s="23" t="s">
        <v>1132</v>
      </c>
      <c r="C140" s="133" t="s">
        <v>562</v>
      </c>
      <c r="D140" s="116" t="s">
        <v>8</v>
      </c>
      <c r="E140" s="116">
        <v>673</v>
      </c>
      <c r="F140" s="22">
        <v>3.71</v>
      </c>
      <c r="G140" s="71">
        <f t="shared" si="4"/>
        <v>2496.83</v>
      </c>
      <c r="H140" s="346"/>
      <c r="I140" s="87"/>
    </row>
    <row r="141" spans="1:9" s="10" customFormat="1" ht="33" customHeight="1" x14ac:dyDescent="0.25">
      <c r="A141" s="82" t="s">
        <v>1269</v>
      </c>
      <c r="B141" s="23" t="s">
        <v>1133</v>
      </c>
      <c r="C141" s="133" t="s">
        <v>565</v>
      </c>
      <c r="D141" s="116" t="s">
        <v>9</v>
      </c>
      <c r="E141" s="116">
        <v>233</v>
      </c>
      <c r="F141" s="22">
        <v>18.43</v>
      </c>
      <c r="G141" s="71">
        <f t="shared" si="4"/>
        <v>4294.1899999999996</v>
      </c>
      <c r="H141" s="346"/>
      <c r="I141" s="87"/>
    </row>
    <row r="142" spans="1:9" s="10" customFormat="1" ht="33" customHeight="1" x14ac:dyDescent="0.25">
      <c r="A142" s="82" t="s">
        <v>1269</v>
      </c>
      <c r="B142" s="23" t="s">
        <v>1134</v>
      </c>
      <c r="C142" s="133" t="s">
        <v>591</v>
      </c>
      <c r="D142" s="116" t="s">
        <v>8</v>
      </c>
      <c r="E142" s="116">
        <v>581</v>
      </c>
      <c r="F142" s="22">
        <v>13.89</v>
      </c>
      <c r="G142" s="71">
        <f t="shared" si="4"/>
        <v>8070.09</v>
      </c>
      <c r="H142" s="346"/>
      <c r="I142" s="87"/>
    </row>
    <row r="143" spans="1:9" s="10" customFormat="1" ht="33" customHeight="1" x14ac:dyDescent="0.25">
      <c r="A143" s="82" t="s">
        <v>1269</v>
      </c>
      <c r="B143" s="23" t="s">
        <v>1135</v>
      </c>
      <c r="C143" s="133" t="s">
        <v>567</v>
      </c>
      <c r="D143" s="116" t="s">
        <v>8</v>
      </c>
      <c r="E143" s="116">
        <v>428</v>
      </c>
      <c r="F143" s="22">
        <v>18.41</v>
      </c>
      <c r="G143" s="71">
        <f t="shared" si="4"/>
        <v>7879.48</v>
      </c>
      <c r="H143" s="346"/>
      <c r="I143" s="87"/>
    </row>
    <row r="144" spans="1:9" s="10" customFormat="1" ht="33" customHeight="1" x14ac:dyDescent="0.25">
      <c r="A144" s="82" t="s">
        <v>1269</v>
      </c>
      <c r="B144" s="23" t="s">
        <v>1136</v>
      </c>
      <c r="C144" s="133" t="s">
        <v>551</v>
      </c>
      <c r="D144" s="116" t="s">
        <v>8</v>
      </c>
      <c r="E144" s="116">
        <v>428</v>
      </c>
      <c r="F144" s="22">
        <v>0.45</v>
      </c>
      <c r="G144" s="71">
        <f t="shared" si="4"/>
        <v>192.6</v>
      </c>
      <c r="H144" s="346"/>
      <c r="I144" s="87"/>
    </row>
    <row r="145" spans="1:9" s="10" customFormat="1" ht="33" customHeight="1" x14ac:dyDescent="0.25">
      <c r="A145" s="82" t="s">
        <v>1269</v>
      </c>
      <c r="B145" s="23" t="s">
        <v>1137</v>
      </c>
      <c r="C145" s="133" t="s">
        <v>557</v>
      </c>
      <c r="D145" s="116" t="s">
        <v>8</v>
      </c>
      <c r="E145" s="116">
        <v>425</v>
      </c>
      <c r="F145" s="22">
        <v>13.49</v>
      </c>
      <c r="G145" s="71">
        <f t="shared" si="4"/>
        <v>5733.25</v>
      </c>
      <c r="H145" s="346"/>
      <c r="I145" s="87"/>
    </row>
    <row r="146" spans="1:9" s="10" customFormat="1" ht="33" customHeight="1" x14ac:dyDescent="0.25">
      <c r="A146" s="82" t="s">
        <v>1269</v>
      </c>
      <c r="B146" s="23" t="s">
        <v>1138</v>
      </c>
      <c r="C146" s="2" t="s">
        <v>421</v>
      </c>
      <c r="D146" s="23" t="s">
        <v>8</v>
      </c>
      <c r="E146" s="21">
        <v>425</v>
      </c>
      <c r="F146" s="22">
        <v>0.28000000000000003</v>
      </c>
      <c r="G146" s="71">
        <f t="shared" ref="G146:G164" si="5">ROUND((E146*F146),2)</f>
        <v>119</v>
      </c>
      <c r="H146" s="346"/>
      <c r="I146" s="87"/>
    </row>
    <row r="147" spans="1:9" s="10" customFormat="1" ht="33" customHeight="1" thickBot="1" x14ac:dyDescent="0.3">
      <c r="A147" s="82" t="s">
        <v>1269</v>
      </c>
      <c r="B147" s="23" t="s">
        <v>1139</v>
      </c>
      <c r="C147" s="2" t="s">
        <v>561</v>
      </c>
      <c r="D147" s="23" t="s">
        <v>8</v>
      </c>
      <c r="E147" s="21">
        <v>123</v>
      </c>
      <c r="F147" s="22">
        <v>6.44</v>
      </c>
      <c r="G147" s="71">
        <f t="shared" si="5"/>
        <v>792.12</v>
      </c>
      <c r="H147" s="347"/>
      <c r="I147" s="87"/>
    </row>
    <row r="148" spans="1:9" s="10" customFormat="1" ht="33" customHeight="1" thickBot="1" x14ac:dyDescent="0.3">
      <c r="A148" s="82" t="s">
        <v>1269</v>
      </c>
      <c r="B148" s="63" t="s">
        <v>1140</v>
      </c>
      <c r="C148" s="62" t="s">
        <v>590</v>
      </c>
      <c r="D148" s="63" t="s">
        <v>8</v>
      </c>
      <c r="E148" s="64">
        <v>680</v>
      </c>
      <c r="F148" s="72">
        <v>1.99</v>
      </c>
      <c r="G148" s="65">
        <f t="shared" si="5"/>
        <v>1353.2</v>
      </c>
      <c r="H148" s="38" t="s">
        <v>1129</v>
      </c>
      <c r="I148" s="86">
        <f>ROUND(SUM(G127:G148),2)</f>
        <v>51986.6</v>
      </c>
    </row>
    <row r="149" spans="1:9" s="10" customFormat="1" ht="33" customHeight="1" x14ac:dyDescent="0.25">
      <c r="A149" s="272" t="s">
        <v>1271</v>
      </c>
      <c r="B149" s="26" t="s">
        <v>1196</v>
      </c>
      <c r="C149" s="25" t="s">
        <v>592</v>
      </c>
      <c r="D149" s="26" t="s">
        <v>18</v>
      </c>
      <c r="E149" s="27">
        <v>13</v>
      </c>
      <c r="F149" s="35">
        <v>126.89</v>
      </c>
      <c r="G149" s="29">
        <f t="shared" si="5"/>
        <v>1649.57</v>
      </c>
      <c r="H149" s="87"/>
      <c r="I149" s="87"/>
    </row>
    <row r="150" spans="1:9" s="10" customFormat="1" ht="33" customHeight="1" thickBot="1" x14ac:dyDescent="0.3">
      <c r="A150" s="151" t="s">
        <v>1271</v>
      </c>
      <c r="B150" s="63" t="s">
        <v>1197</v>
      </c>
      <c r="C150" s="62" t="s">
        <v>593</v>
      </c>
      <c r="D150" s="63" t="s">
        <v>18</v>
      </c>
      <c r="E150" s="64">
        <v>14</v>
      </c>
      <c r="F150" s="72">
        <v>253.78</v>
      </c>
      <c r="G150" s="65">
        <f t="shared" si="5"/>
        <v>3552.92</v>
      </c>
      <c r="H150" s="87"/>
      <c r="I150" s="87"/>
    </row>
    <row r="151" spans="1:9" s="10" customFormat="1" ht="27.6" x14ac:dyDescent="0.25">
      <c r="A151" s="155" t="s">
        <v>1271</v>
      </c>
      <c r="B151" s="78" t="s">
        <v>1198</v>
      </c>
      <c r="C151" s="77" t="s">
        <v>594</v>
      </c>
      <c r="D151" s="78" t="s">
        <v>18</v>
      </c>
      <c r="E151" s="79">
        <v>5</v>
      </c>
      <c r="F151" s="70">
        <v>66.400000000000006</v>
      </c>
      <c r="G151" s="71">
        <f t="shared" si="5"/>
        <v>332</v>
      </c>
      <c r="H151" s="87"/>
      <c r="I151" s="87"/>
    </row>
    <row r="152" spans="1:9" s="10" customFormat="1" ht="27.6" x14ac:dyDescent="0.25">
      <c r="A152" s="150" t="s">
        <v>1271</v>
      </c>
      <c r="B152" s="23" t="s">
        <v>1199</v>
      </c>
      <c r="C152" s="77" t="s">
        <v>595</v>
      </c>
      <c r="D152" s="78" t="s">
        <v>18</v>
      </c>
      <c r="E152" s="79">
        <v>5</v>
      </c>
      <c r="F152" s="70">
        <v>66.400000000000006</v>
      </c>
      <c r="G152" s="71">
        <f t="shared" si="5"/>
        <v>332</v>
      </c>
      <c r="H152" s="87"/>
      <c r="I152" s="87"/>
    </row>
    <row r="153" spans="1:9" s="10" customFormat="1" ht="27.6" x14ac:dyDescent="0.25">
      <c r="A153" s="150" t="s">
        <v>1271</v>
      </c>
      <c r="B153" s="23" t="s">
        <v>1200</v>
      </c>
      <c r="C153" s="77" t="s">
        <v>596</v>
      </c>
      <c r="D153" s="78" t="s">
        <v>18</v>
      </c>
      <c r="E153" s="79">
        <v>3</v>
      </c>
      <c r="F153" s="70">
        <v>66.400000000000006</v>
      </c>
      <c r="G153" s="71">
        <f t="shared" si="5"/>
        <v>199.2</v>
      </c>
      <c r="H153" s="87"/>
      <c r="I153" s="87"/>
    </row>
    <row r="154" spans="1:9" s="10" customFormat="1" ht="27.6" x14ac:dyDescent="0.25">
      <c r="A154" s="150" t="s">
        <v>1271</v>
      </c>
      <c r="B154" s="23" t="s">
        <v>1201</v>
      </c>
      <c r="C154" s="77" t="s">
        <v>597</v>
      </c>
      <c r="D154" s="78" t="s">
        <v>18</v>
      </c>
      <c r="E154" s="79">
        <v>4</v>
      </c>
      <c r="F154" s="70">
        <v>144.63999999999999</v>
      </c>
      <c r="G154" s="71">
        <f t="shared" si="5"/>
        <v>578.55999999999995</v>
      </c>
      <c r="H154" s="87"/>
      <c r="I154" s="87"/>
    </row>
    <row r="155" spans="1:9" s="10" customFormat="1" ht="27.6" x14ac:dyDescent="0.25">
      <c r="A155" s="150" t="s">
        <v>1271</v>
      </c>
      <c r="B155" s="23" t="s">
        <v>1202</v>
      </c>
      <c r="C155" s="77" t="s">
        <v>598</v>
      </c>
      <c r="D155" s="78" t="s">
        <v>18</v>
      </c>
      <c r="E155" s="79">
        <v>8</v>
      </c>
      <c r="F155" s="70">
        <v>196.25</v>
      </c>
      <c r="G155" s="71">
        <f t="shared" si="5"/>
        <v>1570</v>
      </c>
      <c r="H155" s="87"/>
      <c r="I155" s="87"/>
    </row>
    <row r="156" spans="1:9" s="10" customFormat="1" ht="33" customHeight="1" thickBot="1" x14ac:dyDescent="0.3">
      <c r="A156" s="273" t="s">
        <v>1271</v>
      </c>
      <c r="B156" s="60" t="s">
        <v>1203</v>
      </c>
      <c r="C156" s="59" t="s">
        <v>599</v>
      </c>
      <c r="D156" s="60" t="s">
        <v>18</v>
      </c>
      <c r="E156" s="61">
        <v>2</v>
      </c>
      <c r="F156" s="58">
        <v>196.25</v>
      </c>
      <c r="G156" s="224">
        <f t="shared" si="5"/>
        <v>392.5</v>
      </c>
      <c r="H156" s="87"/>
      <c r="I156" s="87"/>
    </row>
    <row r="157" spans="1:9" s="10" customFormat="1" ht="33" customHeight="1" thickBot="1" x14ac:dyDescent="0.3">
      <c r="A157" s="274" t="s">
        <v>1271</v>
      </c>
      <c r="B157" s="74" t="s">
        <v>1204</v>
      </c>
      <c r="C157" s="73" t="s">
        <v>600</v>
      </c>
      <c r="D157" s="74" t="s">
        <v>18</v>
      </c>
      <c r="E157" s="75">
        <v>155</v>
      </c>
      <c r="F157" s="76">
        <v>21.01</v>
      </c>
      <c r="G157" s="37">
        <f t="shared" si="5"/>
        <v>3256.55</v>
      </c>
      <c r="H157" s="87"/>
      <c r="I157" s="87"/>
    </row>
    <row r="158" spans="1:9" s="10" customFormat="1" ht="28.2" thickBot="1" x14ac:dyDescent="0.3">
      <c r="A158" s="274" t="s">
        <v>1271</v>
      </c>
      <c r="B158" s="74" t="s">
        <v>1205</v>
      </c>
      <c r="C158" s="73" t="s">
        <v>607</v>
      </c>
      <c r="D158" s="145" t="s">
        <v>8</v>
      </c>
      <c r="E158" s="109">
        <v>267</v>
      </c>
      <c r="F158" s="110">
        <v>14.28</v>
      </c>
      <c r="G158" s="165">
        <f t="shared" ref="G158" si="6">ROUND((E158*F158),2)</f>
        <v>3812.76</v>
      </c>
      <c r="H158" s="87"/>
      <c r="I158" s="87"/>
    </row>
    <row r="159" spans="1:9" s="10" customFormat="1" ht="27.6" x14ac:dyDescent="0.25">
      <c r="A159" s="155" t="s">
        <v>1271</v>
      </c>
      <c r="B159" s="78" t="s">
        <v>1206</v>
      </c>
      <c r="C159" s="77" t="s">
        <v>443</v>
      </c>
      <c r="D159" s="26" t="s">
        <v>10</v>
      </c>
      <c r="E159" s="27">
        <v>1660</v>
      </c>
      <c r="F159" s="35">
        <v>40.49</v>
      </c>
      <c r="G159" s="29">
        <f t="shared" si="5"/>
        <v>67213.399999999994</v>
      </c>
      <c r="H159" s="87"/>
      <c r="I159" s="87"/>
    </row>
    <row r="160" spans="1:9" s="10" customFormat="1" ht="27.6" x14ac:dyDescent="0.25">
      <c r="A160" s="150" t="s">
        <v>1271</v>
      </c>
      <c r="B160" s="23" t="s">
        <v>1207</v>
      </c>
      <c r="C160" s="77" t="s">
        <v>602</v>
      </c>
      <c r="D160" s="78" t="s">
        <v>10</v>
      </c>
      <c r="E160" s="79">
        <v>304</v>
      </c>
      <c r="F160" s="70">
        <v>48.04</v>
      </c>
      <c r="G160" s="71">
        <f t="shared" si="5"/>
        <v>14604.16</v>
      </c>
      <c r="H160" s="87"/>
      <c r="I160" s="87"/>
    </row>
    <row r="161" spans="1:10" s="10" customFormat="1" ht="27.6" x14ac:dyDescent="0.25">
      <c r="A161" s="150" t="s">
        <v>1271</v>
      </c>
      <c r="B161" s="23" t="s">
        <v>1208</v>
      </c>
      <c r="C161" s="77" t="s">
        <v>603</v>
      </c>
      <c r="D161" s="78" t="s">
        <v>10</v>
      </c>
      <c r="E161" s="79">
        <v>96</v>
      </c>
      <c r="F161" s="70">
        <v>50.49</v>
      </c>
      <c r="G161" s="71">
        <f t="shared" si="5"/>
        <v>4847.04</v>
      </c>
      <c r="H161" s="87"/>
      <c r="I161" s="87"/>
    </row>
    <row r="162" spans="1:10" s="10" customFormat="1" ht="27.6" x14ac:dyDescent="0.25">
      <c r="A162" s="150" t="s">
        <v>1271</v>
      </c>
      <c r="B162" s="23" t="s">
        <v>1209</v>
      </c>
      <c r="C162" s="77" t="s">
        <v>445</v>
      </c>
      <c r="D162" s="78" t="s">
        <v>10</v>
      </c>
      <c r="E162" s="79">
        <v>44</v>
      </c>
      <c r="F162" s="70">
        <v>73.34</v>
      </c>
      <c r="G162" s="71">
        <f t="shared" si="5"/>
        <v>3226.96</v>
      </c>
      <c r="H162" s="87"/>
      <c r="I162" s="87"/>
    </row>
    <row r="163" spans="1:10" s="10" customFormat="1" ht="28.2" thickBot="1" x14ac:dyDescent="0.3">
      <c r="A163" s="150" t="s">
        <v>1271</v>
      </c>
      <c r="B163" s="23" t="s">
        <v>1210</v>
      </c>
      <c r="C163" s="77" t="s">
        <v>604</v>
      </c>
      <c r="D163" s="78" t="s">
        <v>18</v>
      </c>
      <c r="E163" s="79">
        <v>6</v>
      </c>
      <c r="F163" s="70">
        <v>451.66</v>
      </c>
      <c r="G163" s="71">
        <f t="shared" si="5"/>
        <v>2709.96</v>
      </c>
      <c r="H163" s="87"/>
      <c r="I163" s="87"/>
    </row>
    <row r="164" spans="1:10" s="10" customFormat="1" ht="28.2" thickBot="1" x14ac:dyDescent="0.3">
      <c r="A164" s="271" t="s">
        <v>1271</v>
      </c>
      <c r="B164" s="121" t="s">
        <v>1211</v>
      </c>
      <c r="C164" s="119" t="s">
        <v>605</v>
      </c>
      <c r="D164" s="63" t="s">
        <v>18</v>
      </c>
      <c r="E164" s="140">
        <v>22</v>
      </c>
      <c r="F164" s="123">
        <v>664.73</v>
      </c>
      <c r="G164" s="126">
        <f t="shared" si="5"/>
        <v>14624.06</v>
      </c>
      <c r="H164" s="38" t="s">
        <v>1193</v>
      </c>
      <c r="I164" s="86">
        <f>ROUND(SUM(G149:G164),2)</f>
        <v>122901.64</v>
      </c>
    </row>
    <row r="165" spans="1:10" ht="44.25" customHeight="1" thickBot="1" x14ac:dyDescent="0.3">
      <c r="A165" s="7"/>
      <c r="B165" s="4"/>
      <c r="C165" s="7"/>
      <c r="D165" s="4"/>
      <c r="E165" s="4"/>
      <c r="F165" s="66" t="s">
        <v>326</v>
      </c>
      <c r="G165" s="67">
        <f>SUM(G5:G164)</f>
        <v>2437267.600000001</v>
      </c>
      <c r="H165" s="36"/>
      <c r="I165" s="89"/>
    </row>
    <row r="166" spans="1:10" ht="20.25" customHeight="1" x14ac:dyDescent="0.25">
      <c r="A166" s="42"/>
      <c r="B166" s="41"/>
      <c r="C166" s="41"/>
      <c r="D166" s="41"/>
      <c r="E166" s="43"/>
      <c r="F166" s="41"/>
      <c r="G166" s="13"/>
    </row>
    <row r="167" spans="1:10" x14ac:dyDescent="0.25">
      <c r="A167" s="7"/>
      <c r="B167" s="4"/>
      <c r="C167" s="7"/>
      <c r="D167" s="4"/>
      <c r="E167" s="4"/>
      <c r="F167" s="14"/>
      <c r="G167" s="13"/>
    </row>
    <row r="168" spans="1:10" x14ac:dyDescent="0.25">
      <c r="A168" s="7"/>
      <c r="B168" s="4"/>
      <c r="C168" s="7"/>
      <c r="D168" s="4"/>
      <c r="E168" s="4"/>
      <c r="F168" s="14"/>
      <c r="G168" s="13"/>
    </row>
    <row r="169" spans="1:10" x14ac:dyDescent="0.25">
      <c r="F169" s="15"/>
    </row>
    <row r="170" spans="1:10" s="84" customFormat="1" x14ac:dyDescent="0.25">
      <c r="A170" s="8"/>
      <c r="B170" s="5"/>
      <c r="C170" s="8"/>
      <c r="D170" s="5"/>
      <c r="E170" s="5"/>
      <c r="F170" s="16"/>
      <c r="G170" s="5"/>
      <c r="J170" s="9"/>
    </row>
    <row r="171" spans="1:10" s="84" customFormat="1" ht="26.25" customHeight="1" x14ac:dyDescent="0.25">
      <c r="A171" s="6"/>
      <c r="B171" s="6"/>
      <c r="C171" s="6"/>
      <c r="D171" s="6"/>
      <c r="E171" s="6"/>
      <c r="F171" s="17"/>
      <c r="G171" s="6"/>
      <c r="J171" s="9"/>
    </row>
  </sheetData>
  <sheetProtection algorithmName="SHA-512" hashValue="gR8+cXQk141EAZ4gpDqf5Oy4Rg1ZaiTwETv94p1PrYXpgTXCrwe6NsTZgvMM5hokbg5A4KQZctV6OIuFzTWyeg==" saltValue="E8qj2GCNutTI4NZIRRMfAA==" spinCount="100000" sheet="1" objects="1" scenarios="1"/>
  <mergeCells count="4">
    <mergeCell ref="A1:G1"/>
    <mergeCell ref="A3:G3"/>
    <mergeCell ref="H127:H147"/>
    <mergeCell ref="H58:H100"/>
  </mergeCells>
  <phoneticPr fontId="1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F9460-F622-4DB5-9C3C-FC5E97D473F0}">
  <dimension ref="A1:J206"/>
  <sheetViews>
    <sheetView topLeftCell="A179" zoomScale="70" zoomScaleNormal="70" workbookViewId="0">
      <selection activeCell="B201" sqref="B201"/>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620</v>
      </c>
      <c r="B3" s="341"/>
      <c r="C3" s="341"/>
      <c r="D3" s="341"/>
      <c r="E3" s="341"/>
      <c r="F3" s="341"/>
      <c r="G3" s="342"/>
    </row>
    <row r="4" spans="1:9" ht="28.2" thickBot="1" x14ac:dyDescent="0.3">
      <c r="A4" s="31" t="s">
        <v>38</v>
      </c>
      <c r="B4" s="48" t="s">
        <v>0</v>
      </c>
      <c r="C4" s="32" t="s">
        <v>1</v>
      </c>
      <c r="D4" s="32" t="s">
        <v>2</v>
      </c>
      <c r="E4" s="33" t="s">
        <v>3</v>
      </c>
      <c r="F4" s="34" t="s">
        <v>4</v>
      </c>
      <c r="G4" s="85" t="s">
        <v>5</v>
      </c>
    </row>
    <row r="5" spans="1:9" ht="33" customHeight="1" thickBot="1" x14ac:dyDescent="0.3">
      <c r="A5" s="68" t="s">
        <v>6</v>
      </c>
      <c r="B5" s="69" t="s">
        <v>12</v>
      </c>
      <c r="C5" s="62" t="s">
        <v>515</v>
      </c>
      <c r="D5" s="63" t="s">
        <v>10</v>
      </c>
      <c r="E5" s="64">
        <v>6481</v>
      </c>
      <c r="F5" s="76">
        <v>0.81</v>
      </c>
      <c r="G5" s="65">
        <f t="shared" ref="G5:G137" si="0">ROUND((E5*F5),2)</f>
        <v>5249.61</v>
      </c>
      <c r="H5" s="38" t="s">
        <v>39</v>
      </c>
      <c r="I5" s="86">
        <f>ROUND(SUM(G5:G5),2)</f>
        <v>5249.61</v>
      </c>
    </row>
    <row r="6" spans="1:9" s="10" customFormat="1" ht="32.25" customHeight="1" x14ac:dyDescent="0.25">
      <c r="A6" s="82" t="s">
        <v>45</v>
      </c>
      <c r="B6" s="142" t="s">
        <v>19</v>
      </c>
      <c r="C6" s="143" t="s">
        <v>520</v>
      </c>
      <c r="D6" s="108" t="s">
        <v>9</v>
      </c>
      <c r="E6" s="115">
        <v>53334</v>
      </c>
      <c r="F6" s="70">
        <v>0.34</v>
      </c>
      <c r="G6" s="71">
        <f t="shared" si="0"/>
        <v>18133.560000000001</v>
      </c>
      <c r="H6" s="87"/>
      <c r="I6" s="87"/>
    </row>
    <row r="7" spans="1:9" s="10" customFormat="1" ht="27.6" x14ac:dyDescent="0.25">
      <c r="A7" s="47" t="s">
        <v>45</v>
      </c>
      <c r="B7" s="127" t="s">
        <v>20</v>
      </c>
      <c r="C7" s="133" t="s">
        <v>519</v>
      </c>
      <c r="D7" s="60" t="s">
        <v>9</v>
      </c>
      <c r="E7" s="116">
        <v>53334</v>
      </c>
      <c r="F7" s="70">
        <v>0.34</v>
      </c>
      <c r="G7" s="30">
        <f t="shared" si="0"/>
        <v>18133.560000000001</v>
      </c>
      <c r="H7" s="87"/>
      <c r="I7" s="87"/>
    </row>
    <row r="8" spans="1:9" s="10" customFormat="1" ht="33" customHeight="1" x14ac:dyDescent="0.25">
      <c r="A8" s="47" t="s">
        <v>45</v>
      </c>
      <c r="B8" s="127" t="s">
        <v>21</v>
      </c>
      <c r="C8" s="133" t="s">
        <v>516</v>
      </c>
      <c r="D8" s="60" t="s">
        <v>9</v>
      </c>
      <c r="E8" s="116">
        <v>44290</v>
      </c>
      <c r="F8" s="70">
        <v>1.1100000000000001</v>
      </c>
      <c r="G8" s="30">
        <f t="shared" si="0"/>
        <v>49161.9</v>
      </c>
      <c r="H8" s="87"/>
      <c r="I8" s="87"/>
    </row>
    <row r="9" spans="1:9" s="10" customFormat="1" ht="33" customHeight="1" x14ac:dyDescent="0.25">
      <c r="A9" s="47" t="s">
        <v>45</v>
      </c>
      <c r="B9" s="127" t="s">
        <v>22</v>
      </c>
      <c r="C9" s="133" t="s">
        <v>517</v>
      </c>
      <c r="D9" s="60" t="s">
        <v>9</v>
      </c>
      <c r="E9" s="116">
        <v>8753</v>
      </c>
      <c r="F9" s="70">
        <v>4.3899999999999997</v>
      </c>
      <c r="G9" s="30">
        <f t="shared" si="0"/>
        <v>38425.67</v>
      </c>
      <c r="H9" s="87"/>
      <c r="I9" s="87"/>
    </row>
    <row r="10" spans="1:9" s="10" customFormat="1" ht="33" customHeight="1" x14ac:dyDescent="0.25">
      <c r="A10" s="47" t="s">
        <v>45</v>
      </c>
      <c r="B10" s="127" t="s">
        <v>23</v>
      </c>
      <c r="C10" s="133" t="s">
        <v>621</v>
      </c>
      <c r="D10" s="60" t="s">
        <v>9</v>
      </c>
      <c r="E10" s="116">
        <v>55914</v>
      </c>
      <c r="F10" s="70">
        <v>1.24</v>
      </c>
      <c r="G10" s="30">
        <f t="shared" si="0"/>
        <v>69333.36</v>
      </c>
      <c r="H10" s="87"/>
      <c r="I10" s="87"/>
    </row>
    <row r="11" spans="1:9" s="10" customFormat="1" ht="41.4" x14ac:dyDescent="0.25">
      <c r="A11" s="47" t="s">
        <v>45</v>
      </c>
      <c r="B11" s="127" t="s">
        <v>24</v>
      </c>
      <c r="C11" s="133" t="s">
        <v>622</v>
      </c>
      <c r="D11" s="60" t="s">
        <v>9</v>
      </c>
      <c r="E11" s="116">
        <v>27725</v>
      </c>
      <c r="F11" s="70">
        <v>10.83</v>
      </c>
      <c r="G11" s="30">
        <f t="shared" si="0"/>
        <v>300261.75</v>
      </c>
      <c r="H11" s="87"/>
      <c r="I11" s="87"/>
    </row>
    <row r="12" spans="1:9" s="10" customFormat="1" ht="33" customHeight="1" x14ac:dyDescent="0.25">
      <c r="A12" s="47" t="s">
        <v>45</v>
      </c>
      <c r="B12" s="127" t="s">
        <v>25</v>
      </c>
      <c r="C12" s="133" t="s">
        <v>623</v>
      </c>
      <c r="D12" s="60" t="s">
        <v>9</v>
      </c>
      <c r="E12" s="116">
        <v>58708</v>
      </c>
      <c r="F12" s="70">
        <v>4.2699999999999996</v>
      </c>
      <c r="G12" s="30">
        <f t="shared" si="0"/>
        <v>250683.16</v>
      </c>
      <c r="H12" s="87"/>
      <c r="I12" s="87"/>
    </row>
    <row r="13" spans="1:9" s="10" customFormat="1" ht="32.25" customHeight="1" x14ac:dyDescent="0.25">
      <c r="A13" s="47" t="s">
        <v>45</v>
      </c>
      <c r="B13" s="127" t="s">
        <v>26</v>
      </c>
      <c r="C13" s="133" t="s">
        <v>521</v>
      </c>
      <c r="D13" s="60" t="s">
        <v>8</v>
      </c>
      <c r="E13" s="116">
        <v>65153</v>
      </c>
      <c r="F13" s="70">
        <v>0.1</v>
      </c>
      <c r="G13" s="30">
        <f t="shared" si="0"/>
        <v>6515.3</v>
      </c>
      <c r="H13" s="87"/>
      <c r="I13" s="87"/>
    </row>
    <row r="14" spans="1:9" s="10" customFormat="1" ht="32.25" customHeight="1" x14ac:dyDescent="0.25">
      <c r="A14" s="47" t="s">
        <v>45</v>
      </c>
      <c r="B14" s="127" t="s">
        <v>27</v>
      </c>
      <c r="C14" s="133" t="s">
        <v>624</v>
      </c>
      <c r="D14" s="60" t="s">
        <v>9</v>
      </c>
      <c r="E14" s="116">
        <v>19546</v>
      </c>
      <c r="F14" s="70">
        <v>1.48</v>
      </c>
      <c r="G14" s="30">
        <f t="shared" si="0"/>
        <v>28928.080000000002</v>
      </c>
      <c r="H14" s="87"/>
      <c r="I14" s="87"/>
    </row>
    <row r="15" spans="1:9" s="10" customFormat="1" ht="32.25" customHeight="1" x14ac:dyDescent="0.25">
      <c r="A15" s="47" t="s">
        <v>45</v>
      </c>
      <c r="B15" s="127" t="s">
        <v>68</v>
      </c>
      <c r="C15" s="133" t="s">
        <v>625</v>
      </c>
      <c r="D15" s="60" t="s">
        <v>8</v>
      </c>
      <c r="E15" s="116">
        <v>58596</v>
      </c>
      <c r="F15" s="70">
        <v>0.13</v>
      </c>
      <c r="G15" s="30">
        <f t="shared" si="0"/>
        <v>7617.48</v>
      </c>
      <c r="H15" s="87"/>
      <c r="I15" s="87"/>
    </row>
    <row r="16" spans="1:9" s="10" customFormat="1" ht="32.25" customHeight="1" x14ac:dyDescent="0.25">
      <c r="A16" s="47" t="s">
        <v>45</v>
      </c>
      <c r="B16" s="127" t="s">
        <v>69</v>
      </c>
      <c r="C16" s="133" t="s">
        <v>349</v>
      </c>
      <c r="D16" s="60" t="s">
        <v>8</v>
      </c>
      <c r="E16" s="116">
        <v>3216</v>
      </c>
      <c r="F16" s="70">
        <v>0.1</v>
      </c>
      <c r="G16" s="30">
        <f t="shared" si="0"/>
        <v>321.60000000000002</v>
      </c>
      <c r="H16" s="87"/>
      <c r="I16" s="87"/>
    </row>
    <row r="17" spans="1:9" s="10" customFormat="1" ht="32.25" customHeight="1" x14ac:dyDescent="0.25">
      <c r="A17" s="47" t="s">
        <v>45</v>
      </c>
      <c r="B17" s="127" t="s">
        <v>70</v>
      </c>
      <c r="C17" s="133" t="s">
        <v>351</v>
      </c>
      <c r="D17" s="60" t="s">
        <v>8</v>
      </c>
      <c r="E17" s="116">
        <v>60547</v>
      </c>
      <c r="F17" s="70">
        <v>1.86</v>
      </c>
      <c r="G17" s="30">
        <f t="shared" si="0"/>
        <v>112617.42</v>
      </c>
      <c r="H17" s="87"/>
      <c r="I17" s="87"/>
    </row>
    <row r="18" spans="1:9" s="10" customFormat="1" ht="32.25" customHeight="1" x14ac:dyDescent="0.25">
      <c r="A18" s="47" t="s">
        <v>45</v>
      </c>
      <c r="B18" s="127" t="s">
        <v>128</v>
      </c>
      <c r="C18" s="133" t="s">
        <v>626</v>
      </c>
      <c r="D18" s="60" t="s">
        <v>8</v>
      </c>
      <c r="E18" s="116">
        <v>1731</v>
      </c>
      <c r="F18" s="70">
        <v>7.79</v>
      </c>
      <c r="G18" s="30">
        <f t="shared" si="0"/>
        <v>13484.49</v>
      </c>
      <c r="H18" s="87"/>
      <c r="I18" s="87"/>
    </row>
    <row r="19" spans="1:9" s="10" customFormat="1" ht="32.25" customHeight="1" x14ac:dyDescent="0.25">
      <c r="A19" s="47" t="s">
        <v>45</v>
      </c>
      <c r="B19" s="127" t="s">
        <v>174</v>
      </c>
      <c r="C19" s="133" t="s">
        <v>354</v>
      </c>
      <c r="D19" s="60" t="s">
        <v>8</v>
      </c>
      <c r="E19" s="116">
        <v>232</v>
      </c>
      <c r="F19" s="70">
        <v>7.69</v>
      </c>
      <c r="G19" s="30">
        <f t="shared" si="0"/>
        <v>1784.08</v>
      </c>
      <c r="H19" s="87"/>
      <c r="I19" s="87"/>
    </row>
    <row r="20" spans="1:9" s="10" customFormat="1" ht="32.25" customHeight="1" x14ac:dyDescent="0.25">
      <c r="A20" s="47" t="s">
        <v>45</v>
      </c>
      <c r="B20" s="127" t="s">
        <v>175</v>
      </c>
      <c r="C20" s="166" t="s">
        <v>627</v>
      </c>
      <c r="D20" s="60" t="s">
        <v>10</v>
      </c>
      <c r="E20" s="164">
        <v>150</v>
      </c>
      <c r="F20" s="70">
        <v>0</v>
      </c>
      <c r="G20" s="30">
        <f>ROUND((E20*F20),2)</f>
        <v>0</v>
      </c>
      <c r="H20" s="87"/>
      <c r="I20" s="87"/>
    </row>
    <row r="21" spans="1:9" s="10" customFormat="1" ht="32.25" customHeight="1" thickBot="1" x14ac:dyDescent="0.3">
      <c r="A21" s="47" t="s">
        <v>45</v>
      </c>
      <c r="B21" s="127" t="s">
        <v>176</v>
      </c>
      <c r="C21" s="166" t="s">
        <v>526</v>
      </c>
      <c r="D21" s="60" t="s">
        <v>8</v>
      </c>
      <c r="E21" s="164">
        <v>26985</v>
      </c>
      <c r="F21" s="70">
        <v>1.86</v>
      </c>
      <c r="G21" s="30">
        <f t="shared" si="0"/>
        <v>50192.1</v>
      </c>
      <c r="H21" s="87"/>
      <c r="I21" s="87"/>
    </row>
    <row r="22" spans="1:9" s="10" customFormat="1" ht="55.8" thickBot="1" x14ac:dyDescent="0.3">
      <c r="A22" s="68" t="s">
        <v>45</v>
      </c>
      <c r="B22" s="127" t="s">
        <v>177</v>
      </c>
      <c r="C22" s="134" t="s">
        <v>356</v>
      </c>
      <c r="D22" s="63" t="s">
        <v>8</v>
      </c>
      <c r="E22" s="118">
        <v>343</v>
      </c>
      <c r="F22" s="72">
        <v>1.85</v>
      </c>
      <c r="G22" s="65">
        <f t="shared" si="0"/>
        <v>634.54999999999995</v>
      </c>
      <c r="H22" s="38" t="s">
        <v>40</v>
      </c>
      <c r="I22" s="86">
        <f>ROUND(SUM(G6:G22),2)</f>
        <v>966228.06</v>
      </c>
    </row>
    <row r="23" spans="1:9" s="10" customFormat="1" ht="32.25" customHeight="1" x14ac:dyDescent="0.25">
      <c r="A23" s="46" t="s">
        <v>527</v>
      </c>
      <c r="B23" s="44" t="s">
        <v>34</v>
      </c>
      <c r="C23" s="137" t="s">
        <v>621</v>
      </c>
      <c r="D23" s="26" t="s">
        <v>9</v>
      </c>
      <c r="E23" s="122">
        <v>2794</v>
      </c>
      <c r="F23" s="70">
        <v>2.48</v>
      </c>
      <c r="G23" s="29">
        <f t="shared" si="0"/>
        <v>6929.12</v>
      </c>
      <c r="H23" s="160"/>
      <c r="I23" s="162"/>
    </row>
    <row r="24" spans="1:9" s="10" customFormat="1" ht="32.25" customHeight="1" x14ac:dyDescent="0.25">
      <c r="A24" s="82" t="s">
        <v>527</v>
      </c>
      <c r="B24" s="83" t="s">
        <v>35</v>
      </c>
      <c r="C24" s="143" t="s">
        <v>345</v>
      </c>
      <c r="D24" s="78" t="s">
        <v>9</v>
      </c>
      <c r="E24" s="115">
        <v>56</v>
      </c>
      <c r="F24" s="70">
        <v>17.32</v>
      </c>
      <c r="G24" s="30">
        <f t="shared" si="0"/>
        <v>969.92</v>
      </c>
      <c r="H24" s="163"/>
      <c r="I24" s="89"/>
    </row>
    <row r="25" spans="1:9" s="10" customFormat="1" ht="32.25" customHeight="1" x14ac:dyDescent="0.25">
      <c r="A25" s="82" t="s">
        <v>527</v>
      </c>
      <c r="B25" s="83" t="s">
        <v>36</v>
      </c>
      <c r="C25" s="143" t="s">
        <v>628</v>
      </c>
      <c r="D25" s="78" t="s">
        <v>8</v>
      </c>
      <c r="E25" s="115">
        <v>958</v>
      </c>
      <c r="F25" s="70">
        <v>1.62</v>
      </c>
      <c r="G25" s="30">
        <f t="shared" si="0"/>
        <v>1551.96</v>
      </c>
      <c r="H25" s="163"/>
      <c r="I25" s="89"/>
    </row>
    <row r="26" spans="1:9" s="10" customFormat="1" ht="32.25" customHeight="1" x14ac:dyDescent="0.25">
      <c r="A26" s="82" t="s">
        <v>527</v>
      </c>
      <c r="B26" s="83" t="s">
        <v>37</v>
      </c>
      <c r="C26" s="143" t="s">
        <v>629</v>
      </c>
      <c r="D26" s="78" t="s">
        <v>8</v>
      </c>
      <c r="E26" s="115">
        <v>5151</v>
      </c>
      <c r="F26" s="70">
        <v>11.05</v>
      </c>
      <c r="G26" s="30">
        <f t="shared" si="0"/>
        <v>56918.55</v>
      </c>
      <c r="H26" s="163"/>
      <c r="I26" s="89"/>
    </row>
    <row r="27" spans="1:9" s="10" customFormat="1" ht="32.25" customHeight="1" thickBot="1" x14ac:dyDescent="0.3">
      <c r="A27" s="47" t="s">
        <v>527</v>
      </c>
      <c r="B27" s="45" t="s">
        <v>82</v>
      </c>
      <c r="C27" s="133" t="s">
        <v>630</v>
      </c>
      <c r="D27" s="23" t="s">
        <v>9</v>
      </c>
      <c r="E27" s="116">
        <v>2794</v>
      </c>
      <c r="F27" s="70">
        <v>17.579999999999998</v>
      </c>
      <c r="G27" s="30">
        <f t="shared" si="0"/>
        <v>49118.52</v>
      </c>
      <c r="H27" s="161"/>
      <c r="I27" s="154"/>
    </row>
    <row r="28" spans="1:9" s="10" customFormat="1" ht="32.25" customHeight="1" thickBot="1" x14ac:dyDescent="0.3">
      <c r="A28" s="98" t="s">
        <v>527</v>
      </c>
      <c r="B28" s="159" t="s">
        <v>105</v>
      </c>
      <c r="C28" s="119" t="s">
        <v>528</v>
      </c>
      <c r="D28" s="121" t="s">
        <v>8</v>
      </c>
      <c r="E28" s="140">
        <v>11089</v>
      </c>
      <c r="F28" s="125">
        <v>2.48</v>
      </c>
      <c r="G28" s="126">
        <f t="shared" si="0"/>
        <v>27500.720000000001</v>
      </c>
      <c r="H28" s="38" t="s">
        <v>41</v>
      </c>
      <c r="I28" s="86">
        <f>ROUND(SUM(G23:G28),2)</f>
        <v>142988.79</v>
      </c>
    </row>
    <row r="29" spans="1:9" s="10" customFormat="1" ht="33" customHeight="1" x14ac:dyDescent="0.25">
      <c r="A29" s="82" t="s">
        <v>631</v>
      </c>
      <c r="B29" s="92" t="s">
        <v>71</v>
      </c>
      <c r="C29" s="25" t="s">
        <v>1256</v>
      </c>
      <c r="D29" s="26" t="s">
        <v>9</v>
      </c>
      <c r="E29" s="27">
        <v>599</v>
      </c>
      <c r="F29" s="70">
        <v>2.48</v>
      </c>
      <c r="G29" s="71">
        <f t="shared" si="0"/>
        <v>1485.52</v>
      </c>
      <c r="H29" s="87"/>
      <c r="I29" s="87"/>
    </row>
    <row r="30" spans="1:9" s="10" customFormat="1" ht="33" customHeight="1" x14ac:dyDescent="0.25">
      <c r="A30" s="82" t="s">
        <v>631</v>
      </c>
      <c r="B30" s="92" t="s">
        <v>72</v>
      </c>
      <c r="C30" s="77" t="s">
        <v>345</v>
      </c>
      <c r="D30" s="78" t="s">
        <v>9</v>
      </c>
      <c r="E30" s="79">
        <v>32</v>
      </c>
      <c r="F30" s="70">
        <v>17.32</v>
      </c>
      <c r="G30" s="30">
        <f t="shared" si="0"/>
        <v>554.24</v>
      </c>
      <c r="H30" s="87"/>
      <c r="I30" s="87"/>
    </row>
    <row r="31" spans="1:9" s="10" customFormat="1" ht="33" customHeight="1" x14ac:dyDescent="0.25">
      <c r="A31" s="82" t="s">
        <v>631</v>
      </c>
      <c r="B31" s="92" t="s">
        <v>73</v>
      </c>
      <c r="C31" s="77" t="s">
        <v>380</v>
      </c>
      <c r="D31" s="78" t="s">
        <v>18</v>
      </c>
      <c r="E31" s="79">
        <v>10</v>
      </c>
      <c r="F31" s="70">
        <v>2080.35</v>
      </c>
      <c r="G31" s="30">
        <f t="shared" si="0"/>
        <v>20803.5</v>
      </c>
      <c r="H31" s="87"/>
      <c r="I31" s="87"/>
    </row>
    <row r="32" spans="1:9" s="10" customFormat="1" ht="33" customHeight="1" x14ac:dyDescent="0.25">
      <c r="A32" s="82" t="s">
        <v>631</v>
      </c>
      <c r="B32" s="92" t="s">
        <v>74</v>
      </c>
      <c r="C32" s="77" t="s">
        <v>382</v>
      </c>
      <c r="D32" s="78" t="s">
        <v>18</v>
      </c>
      <c r="E32" s="79">
        <v>4</v>
      </c>
      <c r="F32" s="70">
        <v>335.8</v>
      </c>
      <c r="G32" s="30">
        <f t="shared" si="0"/>
        <v>1343.2</v>
      </c>
      <c r="H32" s="87"/>
      <c r="I32" s="87"/>
    </row>
    <row r="33" spans="1:9" s="10" customFormat="1" ht="33" customHeight="1" x14ac:dyDescent="0.25">
      <c r="A33" s="82" t="s">
        <v>631</v>
      </c>
      <c r="B33" s="92" t="s">
        <v>75</v>
      </c>
      <c r="C33" s="77" t="s">
        <v>381</v>
      </c>
      <c r="D33" s="78" t="s">
        <v>18</v>
      </c>
      <c r="E33" s="79">
        <v>32</v>
      </c>
      <c r="F33" s="70">
        <v>9.75</v>
      </c>
      <c r="G33" s="30">
        <f t="shared" si="0"/>
        <v>312</v>
      </c>
      <c r="H33" s="87"/>
      <c r="I33" s="87"/>
    </row>
    <row r="34" spans="1:9" s="10" customFormat="1" ht="33" customHeight="1" x14ac:dyDescent="0.25">
      <c r="A34" s="82" t="s">
        <v>631</v>
      </c>
      <c r="B34" s="92" t="s">
        <v>76</v>
      </c>
      <c r="C34" s="77" t="s">
        <v>383</v>
      </c>
      <c r="D34" s="78" t="s">
        <v>10</v>
      </c>
      <c r="E34" s="79">
        <v>1364</v>
      </c>
      <c r="F34" s="70">
        <v>10.119999999999999</v>
      </c>
      <c r="G34" s="30">
        <f t="shared" si="0"/>
        <v>13803.68</v>
      </c>
      <c r="H34" s="87"/>
      <c r="I34" s="87"/>
    </row>
    <row r="35" spans="1:9" s="10" customFormat="1" ht="33" customHeight="1" x14ac:dyDescent="0.25">
      <c r="A35" s="82" t="s">
        <v>631</v>
      </c>
      <c r="B35" s="92" t="s">
        <v>77</v>
      </c>
      <c r="C35" s="77" t="s">
        <v>384</v>
      </c>
      <c r="D35" s="78" t="s">
        <v>9</v>
      </c>
      <c r="E35" s="79">
        <v>179</v>
      </c>
      <c r="F35" s="70">
        <v>47.01</v>
      </c>
      <c r="G35" s="30">
        <f t="shared" si="0"/>
        <v>8414.7900000000009</v>
      </c>
      <c r="H35" s="87"/>
      <c r="I35" s="87"/>
    </row>
    <row r="36" spans="1:9" s="10" customFormat="1" ht="33" customHeight="1" x14ac:dyDescent="0.25">
      <c r="A36" s="82" t="s">
        <v>631</v>
      </c>
      <c r="B36" s="92" t="s">
        <v>122</v>
      </c>
      <c r="C36" s="77" t="s">
        <v>385</v>
      </c>
      <c r="D36" s="78" t="s">
        <v>8</v>
      </c>
      <c r="E36" s="79">
        <v>2387</v>
      </c>
      <c r="F36" s="70">
        <v>1.45</v>
      </c>
      <c r="G36" s="30">
        <f t="shared" si="0"/>
        <v>3461.15</v>
      </c>
      <c r="H36" s="87"/>
      <c r="I36" s="87"/>
    </row>
    <row r="37" spans="1:9" s="10" customFormat="1" ht="33" customHeight="1" x14ac:dyDescent="0.25">
      <c r="A37" s="82" t="s">
        <v>631</v>
      </c>
      <c r="B37" s="92" t="s">
        <v>123</v>
      </c>
      <c r="C37" s="2" t="s">
        <v>386</v>
      </c>
      <c r="D37" s="78" t="s">
        <v>9</v>
      </c>
      <c r="E37" s="21">
        <v>452</v>
      </c>
      <c r="F37" s="22">
        <v>17.14</v>
      </c>
      <c r="G37" s="30">
        <f t="shared" si="0"/>
        <v>7747.28</v>
      </c>
      <c r="H37" s="87"/>
      <c r="I37" s="87"/>
    </row>
    <row r="38" spans="1:9" s="10" customFormat="1" ht="33" customHeight="1" thickBot="1" x14ac:dyDescent="0.3">
      <c r="A38" s="82" t="s">
        <v>631</v>
      </c>
      <c r="B38" s="92" t="s">
        <v>124</v>
      </c>
      <c r="C38" s="2" t="s">
        <v>387</v>
      </c>
      <c r="D38" s="23" t="s">
        <v>18</v>
      </c>
      <c r="E38" s="21">
        <v>6</v>
      </c>
      <c r="F38" s="22">
        <v>766.94</v>
      </c>
      <c r="G38" s="30">
        <f t="shared" si="0"/>
        <v>4601.6400000000003</v>
      </c>
      <c r="H38" s="87"/>
      <c r="I38" s="87"/>
    </row>
    <row r="39" spans="1:9" s="10" customFormat="1" ht="33" customHeight="1" thickBot="1" x14ac:dyDescent="0.3">
      <c r="A39" s="68" t="s">
        <v>631</v>
      </c>
      <c r="B39" s="63" t="s">
        <v>125</v>
      </c>
      <c r="C39" s="62" t="s">
        <v>388</v>
      </c>
      <c r="D39" s="63" t="s">
        <v>8</v>
      </c>
      <c r="E39" s="64">
        <v>9</v>
      </c>
      <c r="F39" s="72">
        <v>95.76</v>
      </c>
      <c r="G39" s="65">
        <f t="shared" si="0"/>
        <v>861.84</v>
      </c>
      <c r="H39" s="38" t="s">
        <v>78</v>
      </c>
      <c r="I39" s="86">
        <f>ROUND(SUM(G29:G39),2)</f>
        <v>63388.84</v>
      </c>
    </row>
    <row r="40" spans="1:9" s="10" customFormat="1" ht="33" customHeight="1" x14ac:dyDescent="0.25">
      <c r="A40" s="144" t="s">
        <v>530</v>
      </c>
      <c r="B40" s="145" t="s">
        <v>28</v>
      </c>
      <c r="C40" s="107" t="s">
        <v>632</v>
      </c>
      <c r="D40" s="108" t="s">
        <v>10</v>
      </c>
      <c r="E40" s="109">
        <v>28</v>
      </c>
      <c r="F40" s="110">
        <v>253.34</v>
      </c>
      <c r="G40" s="71">
        <f t="shared" si="0"/>
        <v>7093.52</v>
      </c>
      <c r="H40" s="149"/>
      <c r="I40" s="89"/>
    </row>
    <row r="41" spans="1:9" s="10" customFormat="1" ht="41.4" x14ac:dyDescent="0.25">
      <c r="A41" s="47" t="s">
        <v>530</v>
      </c>
      <c r="B41" s="23" t="s">
        <v>29</v>
      </c>
      <c r="C41" s="2" t="s">
        <v>507</v>
      </c>
      <c r="D41" s="23" t="s">
        <v>9</v>
      </c>
      <c r="E41" s="21">
        <v>83.6</v>
      </c>
      <c r="F41" s="22">
        <v>2.48</v>
      </c>
      <c r="G41" s="30">
        <f t="shared" si="0"/>
        <v>207.33</v>
      </c>
      <c r="H41" s="149"/>
      <c r="I41" s="89"/>
    </row>
    <row r="42" spans="1:9" s="10" customFormat="1" ht="33" customHeight="1" x14ac:dyDescent="0.25">
      <c r="A42" s="47" t="s">
        <v>530</v>
      </c>
      <c r="B42" s="23" t="s">
        <v>30</v>
      </c>
      <c r="C42" s="2" t="s">
        <v>391</v>
      </c>
      <c r="D42" s="23" t="s">
        <v>8</v>
      </c>
      <c r="E42" s="21">
        <v>44.4</v>
      </c>
      <c r="F42" s="22">
        <v>0.78</v>
      </c>
      <c r="G42" s="30">
        <f t="shared" si="0"/>
        <v>34.630000000000003</v>
      </c>
      <c r="H42" s="149"/>
      <c r="I42" s="89"/>
    </row>
    <row r="43" spans="1:9" s="10" customFormat="1" ht="33" customHeight="1" x14ac:dyDescent="0.25">
      <c r="A43" s="47" t="s">
        <v>530</v>
      </c>
      <c r="B43" s="23" t="s">
        <v>31</v>
      </c>
      <c r="C43" s="77" t="s">
        <v>392</v>
      </c>
      <c r="D43" s="78" t="s">
        <v>9</v>
      </c>
      <c r="E43" s="79">
        <v>29.7</v>
      </c>
      <c r="F43" s="70">
        <v>39.909999999999997</v>
      </c>
      <c r="G43" s="30">
        <f t="shared" si="0"/>
        <v>1185.33</v>
      </c>
      <c r="H43" s="149"/>
      <c r="I43" s="89"/>
    </row>
    <row r="44" spans="1:9" s="10" customFormat="1" ht="33" customHeight="1" x14ac:dyDescent="0.25">
      <c r="A44" s="47" t="s">
        <v>530</v>
      </c>
      <c r="B44" s="23" t="s">
        <v>32</v>
      </c>
      <c r="C44" s="77" t="s">
        <v>393</v>
      </c>
      <c r="D44" s="78" t="s">
        <v>8</v>
      </c>
      <c r="E44" s="79">
        <v>276.60000000000002</v>
      </c>
      <c r="F44" s="70">
        <v>1.59</v>
      </c>
      <c r="G44" s="30">
        <f t="shared" si="0"/>
        <v>439.79</v>
      </c>
      <c r="H44" s="149"/>
      <c r="I44" s="89"/>
    </row>
    <row r="45" spans="1:9" s="10" customFormat="1" ht="33" customHeight="1" x14ac:dyDescent="0.25">
      <c r="A45" s="47" t="s">
        <v>530</v>
      </c>
      <c r="B45" s="23" t="s">
        <v>33</v>
      </c>
      <c r="C45" s="77" t="s">
        <v>363</v>
      </c>
      <c r="D45" s="78" t="s">
        <v>8</v>
      </c>
      <c r="E45" s="79">
        <v>28</v>
      </c>
      <c r="F45" s="70">
        <v>9.7799999999999994</v>
      </c>
      <c r="G45" s="30">
        <f t="shared" si="0"/>
        <v>273.83999999999997</v>
      </c>
      <c r="H45" s="149"/>
      <c r="I45" s="89"/>
    </row>
    <row r="46" spans="1:9" s="10" customFormat="1" ht="33" customHeight="1" x14ac:dyDescent="0.25">
      <c r="A46" s="47" t="s">
        <v>530</v>
      </c>
      <c r="B46" s="23" t="s">
        <v>47</v>
      </c>
      <c r="C46" s="77" t="s">
        <v>533</v>
      </c>
      <c r="D46" s="78" t="s">
        <v>8</v>
      </c>
      <c r="E46" s="79">
        <v>99.4</v>
      </c>
      <c r="F46" s="70">
        <v>93.54</v>
      </c>
      <c r="G46" s="30">
        <f t="shared" si="0"/>
        <v>9297.8799999999992</v>
      </c>
      <c r="H46" s="149"/>
      <c r="I46" s="89"/>
    </row>
    <row r="47" spans="1:9" s="10" customFormat="1" ht="33" customHeight="1" x14ac:dyDescent="0.25">
      <c r="A47" s="47" t="s">
        <v>530</v>
      </c>
      <c r="B47" s="23" t="s">
        <v>48</v>
      </c>
      <c r="C47" s="77" t="s">
        <v>534</v>
      </c>
      <c r="D47" s="78" t="s">
        <v>9</v>
      </c>
      <c r="E47" s="79">
        <v>2</v>
      </c>
      <c r="F47" s="70">
        <v>112.13</v>
      </c>
      <c r="G47" s="30">
        <f t="shared" si="0"/>
        <v>224.26</v>
      </c>
      <c r="H47" s="149"/>
      <c r="I47" s="89"/>
    </row>
    <row r="48" spans="1:9" s="10" customFormat="1" ht="33" customHeight="1" x14ac:dyDescent="0.25">
      <c r="A48" s="47" t="s">
        <v>530</v>
      </c>
      <c r="B48" s="23" t="s">
        <v>58</v>
      </c>
      <c r="C48" s="77" t="s">
        <v>397</v>
      </c>
      <c r="D48" s="78" t="s">
        <v>18</v>
      </c>
      <c r="E48" s="79">
        <v>4</v>
      </c>
      <c r="F48" s="70">
        <v>173.26</v>
      </c>
      <c r="G48" s="30">
        <f t="shared" si="0"/>
        <v>693.04</v>
      </c>
      <c r="H48" s="149"/>
      <c r="I48" s="89"/>
    </row>
    <row r="49" spans="1:9" s="10" customFormat="1" ht="33" customHeight="1" x14ac:dyDescent="0.25">
      <c r="A49" s="47" t="s">
        <v>530</v>
      </c>
      <c r="B49" s="23" t="s">
        <v>64</v>
      </c>
      <c r="C49" s="77" t="s">
        <v>398</v>
      </c>
      <c r="D49" s="78" t="s">
        <v>8</v>
      </c>
      <c r="E49" s="79">
        <v>5.6</v>
      </c>
      <c r="F49" s="70">
        <v>1.59</v>
      </c>
      <c r="G49" s="30">
        <f t="shared" si="0"/>
        <v>8.9</v>
      </c>
      <c r="H49" s="149"/>
      <c r="I49" s="89"/>
    </row>
    <row r="50" spans="1:9" s="10" customFormat="1" ht="33" customHeight="1" x14ac:dyDescent="0.25">
      <c r="A50" s="47" t="s">
        <v>530</v>
      </c>
      <c r="B50" s="23" t="s">
        <v>65</v>
      </c>
      <c r="C50" s="77" t="s">
        <v>535</v>
      </c>
      <c r="D50" s="78" t="s">
        <v>9</v>
      </c>
      <c r="E50" s="79">
        <v>43.4</v>
      </c>
      <c r="F50" s="70">
        <v>17.600000000000001</v>
      </c>
      <c r="G50" s="30">
        <f t="shared" si="0"/>
        <v>763.84</v>
      </c>
      <c r="H50" s="149"/>
      <c r="I50" s="89"/>
    </row>
    <row r="51" spans="1:9" s="10" customFormat="1" ht="28.2" thickBot="1" x14ac:dyDescent="0.3">
      <c r="A51" s="68" t="s">
        <v>530</v>
      </c>
      <c r="B51" s="63" t="s">
        <v>66</v>
      </c>
      <c r="C51" s="62" t="s">
        <v>505</v>
      </c>
      <c r="D51" s="63" t="s">
        <v>9</v>
      </c>
      <c r="E51" s="64">
        <v>10.4</v>
      </c>
      <c r="F51" s="72">
        <v>14.51</v>
      </c>
      <c r="G51" s="65">
        <f t="shared" si="0"/>
        <v>150.9</v>
      </c>
      <c r="H51" s="149"/>
      <c r="I51" s="89"/>
    </row>
    <row r="52" spans="1:9" s="10" customFormat="1" ht="33" customHeight="1" x14ac:dyDescent="0.25">
      <c r="A52" s="144" t="s">
        <v>530</v>
      </c>
      <c r="B52" s="78" t="s">
        <v>79</v>
      </c>
      <c r="C52" s="107" t="s">
        <v>633</v>
      </c>
      <c r="D52" s="108" t="s">
        <v>10</v>
      </c>
      <c r="E52" s="109">
        <v>87.5</v>
      </c>
      <c r="F52" s="110">
        <v>322.85000000000002</v>
      </c>
      <c r="G52" s="71">
        <f t="shared" si="0"/>
        <v>28249.38</v>
      </c>
      <c r="H52" s="149"/>
      <c r="I52" s="89"/>
    </row>
    <row r="53" spans="1:9" s="10" customFormat="1" ht="41.4" x14ac:dyDescent="0.25">
      <c r="A53" s="47" t="s">
        <v>530</v>
      </c>
      <c r="B53" s="23" t="s">
        <v>258</v>
      </c>
      <c r="C53" s="2" t="s">
        <v>507</v>
      </c>
      <c r="D53" s="23" t="s">
        <v>9</v>
      </c>
      <c r="E53" s="21">
        <v>652.20000000000005</v>
      </c>
      <c r="F53" s="22">
        <v>2.48</v>
      </c>
      <c r="G53" s="30">
        <f t="shared" si="0"/>
        <v>1617.46</v>
      </c>
      <c r="H53" s="149"/>
      <c r="I53" s="89"/>
    </row>
    <row r="54" spans="1:9" s="10" customFormat="1" ht="33" customHeight="1" x14ac:dyDescent="0.25">
      <c r="A54" s="47" t="s">
        <v>530</v>
      </c>
      <c r="B54" s="23" t="s">
        <v>80</v>
      </c>
      <c r="C54" s="2" t="s">
        <v>391</v>
      </c>
      <c r="D54" s="23" t="s">
        <v>8</v>
      </c>
      <c r="E54" s="21">
        <v>153.69999999999999</v>
      </c>
      <c r="F54" s="22">
        <v>0.78</v>
      </c>
      <c r="G54" s="30">
        <f t="shared" si="0"/>
        <v>119.89</v>
      </c>
      <c r="H54" s="149"/>
      <c r="I54" s="89"/>
    </row>
    <row r="55" spans="1:9" s="10" customFormat="1" ht="33" customHeight="1" x14ac:dyDescent="0.25">
      <c r="A55" s="47" t="s">
        <v>530</v>
      </c>
      <c r="B55" s="23" t="s">
        <v>81</v>
      </c>
      <c r="C55" s="77" t="s">
        <v>392</v>
      </c>
      <c r="D55" s="78" t="s">
        <v>9</v>
      </c>
      <c r="E55" s="79">
        <v>80.099999999999994</v>
      </c>
      <c r="F55" s="70">
        <v>39.909999999999997</v>
      </c>
      <c r="G55" s="30">
        <f t="shared" si="0"/>
        <v>3196.79</v>
      </c>
      <c r="H55" s="149"/>
      <c r="I55" s="89"/>
    </row>
    <row r="56" spans="1:9" s="10" customFormat="1" ht="33" customHeight="1" x14ac:dyDescent="0.25">
      <c r="A56" s="47" t="s">
        <v>530</v>
      </c>
      <c r="B56" s="23" t="s">
        <v>150</v>
      </c>
      <c r="C56" s="77" t="s">
        <v>393</v>
      </c>
      <c r="D56" s="78" t="s">
        <v>8</v>
      </c>
      <c r="E56" s="79">
        <v>880.2</v>
      </c>
      <c r="F56" s="70">
        <v>1.59</v>
      </c>
      <c r="G56" s="30">
        <f t="shared" si="0"/>
        <v>1399.52</v>
      </c>
      <c r="H56" s="149"/>
      <c r="I56" s="89"/>
    </row>
    <row r="57" spans="1:9" s="10" customFormat="1" ht="33" customHeight="1" x14ac:dyDescent="0.25">
      <c r="A57" s="47" t="s">
        <v>530</v>
      </c>
      <c r="B57" s="23" t="s">
        <v>151</v>
      </c>
      <c r="C57" s="77" t="s">
        <v>363</v>
      </c>
      <c r="D57" s="78" t="s">
        <v>8</v>
      </c>
      <c r="E57" s="79">
        <v>66.599999999999994</v>
      </c>
      <c r="F57" s="70">
        <v>9.7799999999999994</v>
      </c>
      <c r="G57" s="30">
        <f t="shared" si="0"/>
        <v>651.35</v>
      </c>
      <c r="H57" s="149"/>
      <c r="I57" s="89"/>
    </row>
    <row r="58" spans="1:9" s="10" customFormat="1" ht="33" customHeight="1" x14ac:dyDescent="0.25">
      <c r="A58" s="47" t="s">
        <v>530</v>
      </c>
      <c r="B58" s="23" t="s">
        <v>152</v>
      </c>
      <c r="C58" s="77" t="s">
        <v>533</v>
      </c>
      <c r="D58" s="78" t="s">
        <v>8</v>
      </c>
      <c r="E58" s="79">
        <v>379.4</v>
      </c>
      <c r="F58" s="70">
        <v>93.54</v>
      </c>
      <c r="G58" s="30">
        <f t="shared" si="0"/>
        <v>35489.08</v>
      </c>
      <c r="H58" s="149"/>
      <c r="I58" s="89"/>
    </row>
    <row r="59" spans="1:9" s="10" customFormat="1" ht="33" customHeight="1" x14ac:dyDescent="0.25">
      <c r="A59" s="47" t="s">
        <v>530</v>
      </c>
      <c r="B59" s="23" t="s">
        <v>153</v>
      </c>
      <c r="C59" s="77" t="s">
        <v>534</v>
      </c>
      <c r="D59" s="78" t="s">
        <v>9</v>
      </c>
      <c r="E59" s="79">
        <v>7.7</v>
      </c>
      <c r="F59" s="70">
        <v>112.13</v>
      </c>
      <c r="G59" s="30">
        <f t="shared" si="0"/>
        <v>863.4</v>
      </c>
      <c r="H59" s="149"/>
      <c r="I59" s="89"/>
    </row>
    <row r="60" spans="1:9" s="10" customFormat="1" ht="33" customHeight="1" x14ac:dyDescent="0.25">
      <c r="A60" s="47" t="s">
        <v>530</v>
      </c>
      <c r="B60" s="23" t="s">
        <v>154</v>
      </c>
      <c r="C60" s="77" t="s">
        <v>397</v>
      </c>
      <c r="D60" s="78" t="s">
        <v>18</v>
      </c>
      <c r="E60" s="79">
        <v>12</v>
      </c>
      <c r="F60" s="70">
        <v>215.63</v>
      </c>
      <c r="G60" s="30">
        <f t="shared" si="0"/>
        <v>2587.56</v>
      </c>
      <c r="H60" s="149"/>
      <c r="I60" s="89"/>
    </row>
    <row r="61" spans="1:9" s="10" customFormat="1" ht="33" customHeight="1" x14ac:dyDescent="0.25">
      <c r="A61" s="47" t="s">
        <v>530</v>
      </c>
      <c r="B61" s="23" t="s">
        <v>155</v>
      </c>
      <c r="C61" s="77" t="s">
        <v>398</v>
      </c>
      <c r="D61" s="78" t="s">
        <v>8</v>
      </c>
      <c r="E61" s="79">
        <v>25.7</v>
      </c>
      <c r="F61" s="70">
        <v>1.59</v>
      </c>
      <c r="G61" s="30">
        <f t="shared" si="0"/>
        <v>40.86</v>
      </c>
      <c r="H61" s="149"/>
      <c r="I61" s="89"/>
    </row>
    <row r="62" spans="1:9" s="10" customFormat="1" ht="33" customHeight="1" x14ac:dyDescent="0.25">
      <c r="A62" s="47" t="s">
        <v>530</v>
      </c>
      <c r="B62" s="23" t="s">
        <v>156</v>
      </c>
      <c r="C62" s="77" t="s">
        <v>535</v>
      </c>
      <c r="D62" s="78" t="s">
        <v>9</v>
      </c>
      <c r="E62" s="79">
        <v>191.4</v>
      </c>
      <c r="F62" s="70">
        <v>17.600000000000001</v>
      </c>
      <c r="G62" s="30">
        <f t="shared" si="0"/>
        <v>3368.64</v>
      </c>
      <c r="H62" s="149"/>
      <c r="I62" s="89"/>
    </row>
    <row r="63" spans="1:9" s="10" customFormat="1" ht="27.6" x14ac:dyDescent="0.25">
      <c r="A63" s="95" t="s">
        <v>530</v>
      </c>
      <c r="B63" s="60" t="s">
        <v>157</v>
      </c>
      <c r="C63" s="107" t="s">
        <v>505</v>
      </c>
      <c r="D63" s="108" t="s">
        <v>9</v>
      </c>
      <c r="E63" s="109">
        <v>372.5</v>
      </c>
      <c r="F63" s="110">
        <v>14.51</v>
      </c>
      <c r="G63" s="30">
        <f t="shared" si="0"/>
        <v>5404.98</v>
      </c>
      <c r="H63" s="149"/>
      <c r="I63" s="89"/>
    </row>
    <row r="64" spans="1:9" s="10" customFormat="1" ht="81.75" customHeight="1" thickBot="1" x14ac:dyDescent="0.3">
      <c r="A64" s="151" t="s">
        <v>530</v>
      </c>
      <c r="B64" s="63" t="s">
        <v>158</v>
      </c>
      <c r="C64" s="62" t="s">
        <v>1272</v>
      </c>
      <c r="D64" s="63" t="s">
        <v>7</v>
      </c>
      <c r="E64" s="64">
        <v>1</v>
      </c>
      <c r="F64" s="72">
        <v>2328.46</v>
      </c>
      <c r="G64" s="65">
        <f t="shared" si="0"/>
        <v>2328.46</v>
      </c>
      <c r="H64" s="149"/>
      <c r="I64" s="89"/>
    </row>
    <row r="65" spans="1:9" s="10" customFormat="1" ht="33" customHeight="1" x14ac:dyDescent="0.25">
      <c r="A65" s="82" t="s">
        <v>530</v>
      </c>
      <c r="B65" s="78" t="s">
        <v>282</v>
      </c>
      <c r="C65" s="77" t="s">
        <v>536</v>
      </c>
      <c r="D65" s="78" t="s">
        <v>10</v>
      </c>
      <c r="E65" s="79">
        <v>18</v>
      </c>
      <c r="F65" s="70">
        <v>401.8</v>
      </c>
      <c r="G65" s="71">
        <f t="shared" si="0"/>
        <v>7232.4</v>
      </c>
      <c r="H65" s="149"/>
      <c r="I65" s="89"/>
    </row>
    <row r="66" spans="1:9" s="10" customFormat="1" ht="41.4" x14ac:dyDescent="0.25">
      <c r="A66" s="47" t="s">
        <v>530</v>
      </c>
      <c r="B66" s="23" t="s">
        <v>159</v>
      </c>
      <c r="C66" s="77" t="s">
        <v>507</v>
      </c>
      <c r="D66" s="78" t="s">
        <v>9</v>
      </c>
      <c r="E66" s="79">
        <v>97.5</v>
      </c>
      <c r="F66" s="70">
        <v>2.48</v>
      </c>
      <c r="G66" s="30">
        <f t="shared" si="0"/>
        <v>241.8</v>
      </c>
      <c r="H66" s="149"/>
      <c r="I66" s="89"/>
    </row>
    <row r="67" spans="1:9" s="10" customFormat="1" ht="33" customHeight="1" x14ac:dyDescent="0.25">
      <c r="A67" s="47" t="s">
        <v>530</v>
      </c>
      <c r="B67" s="23" t="s">
        <v>283</v>
      </c>
      <c r="C67" s="77" t="s">
        <v>391</v>
      </c>
      <c r="D67" s="78" t="s">
        <v>8</v>
      </c>
      <c r="E67" s="79">
        <v>35.9</v>
      </c>
      <c r="F67" s="70">
        <v>0.78</v>
      </c>
      <c r="G67" s="30">
        <f t="shared" si="0"/>
        <v>28</v>
      </c>
      <c r="H67" s="149"/>
      <c r="I67" s="89"/>
    </row>
    <row r="68" spans="1:9" s="10" customFormat="1" ht="33" customHeight="1" x14ac:dyDescent="0.25">
      <c r="A68" s="47" t="s">
        <v>530</v>
      </c>
      <c r="B68" s="23" t="s">
        <v>160</v>
      </c>
      <c r="C68" s="77" t="s">
        <v>392</v>
      </c>
      <c r="D68" s="78" t="s">
        <v>9</v>
      </c>
      <c r="E68" s="79">
        <v>19.899999999999999</v>
      </c>
      <c r="F68" s="70">
        <v>39.909999999999997</v>
      </c>
      <c r="G68" s="30">
        <f t="shared" si="0"/>
        <v>794.21</v>
      </c>
      <c r="H68" s="149"/>
      <c r="I68" s="89"/>
    </row>
    <row r="69" spans="1:9" s="10" customFormat="1" ht="33" customHeight="1" x14ac:dyDescent="0.25">
      <c r="A69" s="47" t="s">
        <v>530</v>
      </c>
      <c r="B69" s="23" t="s">
        <v>161</v>
      </c>
      <c r="C69" s="77" t="s">
        <v>393</v>
      </c>
      <c r="D69" s="78" t="s">
        <v>8</v>
      </c>
      <c r="E69" s="79">
        <v>204.8</v>
      </c>
      <c r="F69" s="70">
        <v>1.59</v>
      </c>
      <c r="G69" s="71">
        <f t="shared" ref="G69:G74" si="1">ROUND((E69*F69),2)</f>
        <v>325.63</v>
      </c>
      <c r="H69" s="149"/>
      <c r="I69" s="89"/>
    </row>
    <row r="70" spans="1:9" s="10" customFormat="1" ht="33" customHeight="1" x14ac:dyDescent="0.25">
      <c r="A70" s="47" t="s">
        <v>530</v>
      </c>
      <c r="B70" s="23" t="s">
        <v>162</v>
      </c>
      <c r="C70" s="77" t="s">
        <v>363</v>
      </c>
      <c r="D70" s="78" t="s">
        <v>8</v>
      </c>
      <c r="E70" s="79">
        <v>15.6</v>
      </c>
      <c r="F70" s="70">
        <v>9.7799999999999994</v>
      </c>
      <c r="G70" s="71">
        <f t="shared" si="1"/>
        <v>152.57</v>
      </c>
      <c r="H70" s="149"/>
      <c r="I70" s="89"/>
    </row>
    <row r="71" spans="1:9" s="10" customFormat="1" ht="33" customHeight="1" x14ac:dyDescent="0.25">
      <c r="A71" s="47" t="s">
        <v>530</v>
      </c>
      <c r="B71" s="23" t="s">
        <v>163</v>
      </c>
      <c r="C71" s="77" t="s">
        <v>533</v>
      </c>
      <c r="D71" s="78" t="s">
        <v>8</v>
      </c>
      <c r="E71" s="79">
        <v>60.2</v>
      </c>
      <c r="F71" s="70">
        <v>93.54</v>
      </c>
      <c r="G71" s="71">
        <f t="shared" si="1"/>
        <v>5631.11</v>
      </c>
      <c r="H71" s="149"/>
      <c r="I71" s="89"/>
    </row>
    <row r="72" spans="1:9" s="10" customFormat="1" ht="33" customHeight="1" x14ac:dyDescent="0.25">
      <c r="A72" s="47" t="s">
        <v>530</v>
      </c>
      <c r="B72" s="23" t="s">
        <v>164</v>
      </c>
      <c r="C72" s="77" t="s">
        <v>534</v>
      </c>
      <c r="D72" s="78" t="s">
        <v>9</v>
      </c>
      <c r="E72" s="79">
        <v>1.2</v>
      </c>
      <c r="F72" s="70">
        <v>112.13</v>
      </c>
      <c r="G72" s="71">
        <f t="shared" si="1"/>
        <v>134.56</v>
      </c>
      <c r="H72" s="149"/>
      <c r="I72" s="89"/>
    </row>
    <row r="73" spans="1:9" s="10" customFormat="1" ht="33" customHeight="1" x14ac:dyDescent="0.25">
      <c r="A73" s="47" t="s">
        <v>530</v>
      </c>
      <c r="B73" s="23" t="s">
        <v>284</v>
      </c>
      <c r="C73" s="77" t="s">
        <v>397</v>
      </c>
      <c r="D73" s="78" t="s">
        <v>18</v>
      </c>
      <c r="E73" s="79">
        <v>2</v>
      </c>
      <c r="F73" s="70">
        <v>265.31</v>
      </c>
      <c r="G73" s="71">
        <f t="shared" si="1"/>
        <v>530.62</v>
      </c>
      <c r="H73" s="149"/>
      <c r="I73" s="89"/>
    </row>
    <row r="74" spans="1:9" s="10" customFormat="1" ht="33" customHeight="1" x14ac:dyDescent="0.25">
      <c r="A74" s="47" t="s">
        <v>530</v>
      </c>
      <c r="B74" s="23" t="s">
        <v>285</v>
      </c>
      <c r="C74" s="77" t="s">
        <v>398</v>
      </c>
      <c r="D74" s="78" t="s">
        <v>8</v>
      </c>
      <c r="E74" s="79">
        <v>6</v>
      </c>
      <c r="F74" s="70">
        <v>1.59</v>
      </c>
      <c r="G74" s="71">
        <f t="shared" si="1"/>
        <v>9.5399999999999991</v>
      </c>
      <c r="H74" s="149"/>
      <c r="I74" s="89"/>
    </row>
    <row r="75" spans="1:9" s="10" customFormat="1" ht="33" customHeight="1" thickBot="1" x14ac:dyDescent="0.3">
      <c r="A75" s="47" t="s">
        <v>530</v>
      </c>
      <c r="B75" s="23" t="s">
        <v>286</v>
      </c>
      <c r="C75" s="77" t="s">
        <v>535</v>
      </c>
      <c r="D75" s="78" t="s">
        <v>9</v>
      </c>
      <c r="E75" s="79">
        <v>46</v>
      </c>
      <c r="F75" s="70">
        <v>17.600000000000001</v>
      </c>
      <c r="G75" s="71">
        <f>ROUND((E75*F75),2)</f>
        <v>809.6</v>
      </c>
      <c r="H75" s="149"/>
      <c r="I75" s="89"/>
    </row>
    <row r="76" spans="1:9" s="10" customFormat="1" ht="28.2" thickBot="1" x14ac:dyDescent="0.3">
      <c r="A76" s="68" t="s">
        <v>530</v>
      </c>
      <c r="B76" s="63" t="s">
        <v>287</v>
      </c>
      <c r="C76" s="62" t="s">
        <v>505</v>
      </c>
      <c r="D76" s="63" t="s">
        <v>9</v>
      </c>
      <c r="E76" s="64">
        <v>31.6</v>
      </c>
      <c r="F76" s="72">
        <v>14.51</v>
      </c>
      <c r="G76" s="65">
        <f t="shared" si="0"/>
        <v>458.52</v>
      </c>
      <c r="H76" s="38" t="s">
        <v>42</v>
      </c>
      <c r="I76" s="86">
        <f>ROUND(SUM(G40:G76),2)</f>
        <v>122039.19</v>
      </c>
    </row>
    <row r="77" spans="1:9" s="10" customFormat="1" ht="14.4" thickBot="1" x14ac:dyDescent="0.3">
      <c r="A77" s="270" t="s">
        <v>1258</v>
      </c>
      <c r="B77" s="145" t="s">
        <v>11</v>
      </c>
      <c r="C77" s="2" t="s">
        <v>1257</v>
      </c>
      <c r="D77" s="23" t="s">
        <v>8</v>
      </c>
      <c r="E77" s="116">
        <v>1419</v>
      </c>
      <c r="F77" s="102">
        <v>1.95</v>
      </c>
      <c r="G77" s="30">
        <f t="shared" ref="G77:G78" si="2">ROUND((E77*F77),2)</f>
        <v>2767.05</v>
      </c>
      <c r="H77" s="149"/>
      <c r="I77" s="89"/>
    </row>
    <row r="78" spans="1:9" s="10" customFormat="1" ht="28.2" thickBot="1" x14ac:dyDescent="0.3">
      <c r="A78" s="271" t="s">
        <v>1258</v>
      </c>
      <c r="B78" s="60" t="s">
        <v>83</v>
      </c>
      <c r="C78" s="2" t="s">
        <v>340</v>
      </c>
      <c r="D78" s="23" t="s">
        <v>67</v>
      </c>
      <c r="E78" s="116">
        <v>69</v>
      </c>
      <c r="F78" s="215">
        <v>-5.99</v>
      </c>
      <c r="G78" s="30">
        <f t="shared" si="2"/>
        <v>-413.31</v>
      </c>
      <c r="H78" s="38" t="s">
        <v>59</v>
      </c>
      <c r="I78" s="86">
        <f>ROUND(SUM(G77:G78),2)</f>
        <v>2353.7399999999998</v>
      </c>
    </row>
    <row r="79" spans="1:9" s="10" customFormat="1" ht="33" customHeight="1" x14ac:dyDescent="0.25">
      <c r="A79" s="46" t="s">
        <v>1259</v>
      </c>
      <c r="B79" s="44" t="s">
        <v>63</v>
      </c>
      <c r="C79" s="25" t="s">
        <v>541</v>
      </c>
      <c r="D79" s="26" t="s">
        <v>8</v>
      </c>
      <c r="E79" s="122">
        <v>65153</v>
      </c>
      <c r="F79" s="232"/>
      <c r="G79" s="29">
        <f t="shared" si="0"/>
        <v>0</v>
      </c>
      <c r="H79" s="345" t="s">
        <v>436</v>
      </c>
      <c r="I79" s="87"/>
    </row>
    <row r="80" spans="1:9" s="10" customFormat="1" ht="33" customHeight="1" x14ac:dyDescent="0.25">
      <c r="A80" s="82" t="s">
        <v>1259</v>
      </c>
      <c r="B80" s="45" t="s">
        <v>194</v>
      </c>
      <c r="C80" s="2" t="s">
        <v>634</v>
      </c>
      <c r="D80" s="23" t="s">
        <v>9</v>
      </c>
      <c r="E80" s="116">
        <v>3178</v>
      </c>
      <c r="F80" s="102"/>
      <c r="G80" s="30">
        <f t="shared" si="0"/>
        <v>0</v>
      </c>
      <c r="H80" s="346"/>
      <c r="I80" s="87"/>
    </row>
    <row r="81" spans="1:9" s="10" customFormat="1" ht="33" customHeight="1" x14ac:dyDescent="0.25">
      <c r="A81" s="82" t="s">
        <v>1259</v>
      </c>
      <c r="B81" s="45" t="s">
        <v>195</v>
      </c>
      <c r="C81" s="2" t="s">
        <v>543</v>
      </c>
      <c r="D81" s="23" t="s">
        <v>9</v>
      </c>
      <c r="E81" s="116">
        <v>6537</v>
      </c>
      <c r="F81" s="102"/>
      <c r="G81" s="30">
        <f t="shared" si="0"/>
        <v>0</v>
      </c>
      <c r="H81" s="346"/>
      <c r="I81" s="87"/>
    </row>
    <row r="82" spans="1:9" s="10" customFormat="1" ht="33" customHeight="1" x14ac:dyDescent="0.25">
      <c r="A82" s="82" t="s">
        <v>1259</v>
      </c>
      <c r="B82" s="45" t="s">
        <v>196</v>
      </c>
      <c r="C82" s="2" t="s">
        <v>544</v>
      </c>
      <c r="D82" s="23" t="s">
        <v>9</v>
      </c>
      <c r="E82" s="116">
        <v>10465</v>
      </c>
      <c r="F82" s="102"/>
      <c r="G82" s="30">
        <f t="shared" si="0"/>
        <v>0</v>
      </c>
      <c r="H82" s="346"/>
      <c r="I82" s="87"/>
    </row>
    <row r="83" spans="1:9" s="10" customFormat="1" ht="33" customHeight="1" x14ac:dyDescent="0.25">
      <c r="A83" s="82" t="s">
        <v>1259</v>
      </c>
      <c r="B83" s="45" t="s">
        <v>197</v>
      </c>
      <c r="C83" s="2" t="s">
        <v>589</v>
      </c>
      <c r="D83" s="23" t="s">
        <v>8</v>
      </c>
      <c r="E83" s="116">
        <v>52305</v>
      </c>
      <c r="F83" s="102"/>
      <c r="G83" s="30">
        <f t="shared" si="0"/>
        <v>0</v>
      </c>
      <c r="H83" s="346"/>
      <c r="I83" s="87"/>
    </row>
    <row r="84" spans="1:9" s="10" customFormat="1" ht="33" customHeight="1" x14ac:dyDescent="0.25">
      <c r="A84" s="82" t="s">
        <v>1259</v>
      </c>
      <c r="B84" s="45" t="s">
        <v>250</v>
      </c>
      <c r="C84" s="2" t="s">
        <v>635</v>
      </c>
      <c r="D84" s="23" t="s">
        <v>8</v>
      </c>
      <c r="E84" s="116">
        <v>4907</v>
      </c>
      <c r="F84" s="102"/>
      <c r="G84" s="30">
        <f t="shared" si="0"/>
        <v>0</v>
      </c>
      <c r="H84" s="346"/>
      <c r="I84" s="87"/>
    </row>
    <row r="85" spans="1:9" s="10" customFormat="1" ht="33" customHeight="1" x14ac:dyDescent="0.25">
      <c r="A85" s="82" t="s">
        <v>1259</v>
      </c>
      <c r="B85" s="45" t="s">
        <v>251</v>
      </c>
      <c r="C85" s="2" t="s">
        <v>551</v>
      </c>
      <c r="D85" s="23" t="s">
        <v>8</v>
      </c>
      <c r="E85" s="116">
        <v>4863</v>
      </c>
      <c r="F85" s="102"/>
      <c r="G85" s="30">
        <f t="shared" si="0"/>
        <v>0</v>
      </c>
      <c r="H85" s="346"/>
      <c r="I85" s="87"/>
    </row>
    <row r="86" spans="1:9" s="10" customFormat="1" ht="33" customHeight="1" x14ac:dyDescent="0.25">
      <c r="A86" s="82" t="s">
        <v>1259</v>
      </c>
      <c r="B86" s="45" t="s">
        <v>252</v>
      </c>
      <c r="C86" s="2" t="s">
        <v>414</v>
      </c>
      <c r="D86" s="23" t="s">
        <v>10</v>
      </c>
      <c r="E86" s="116">
        <v>822</v>
      </c>
      <c r="F86" s="3"/>
      <c r="G86" s="30">
        <f>ROUND((E86*F86),2)</f>
        <v>0</v>
      </c>
      <c r="H86" s="346"/>
      <c r="I86" s="87"/>
    </row>
    <row r="87" spans="1:9" s="10" customFormat="1" ht="33" customHeight="1" x14ac:dyDescent="0.25">
      <c r="A87" s="82" t="s">
        <v>1259</v>
      </c>
      <c r="B87" s="45" t="s">
        <v>254</v>
      </c>
      <c r="C87" s="2" t="s">
        <v>636</v>
      </c>
      <c r="D87" s="23" t="s">
        <v>8</v>
      </c>
      <c r="E87" s="116">
        <v>21140</v>
      </c>
      <c r="F87" s="102"/>
      <c r="G87" s="30">
        <f t="shared" si="0"/>
        <v>0</v>
      </c>
      <c r="H87" s="346"/>
      <c r="I87" s="87"/>
    </row>
    <row r="88" spans="1:9" s="10" customFormat="1" ht="33" customHeight="1" x14ac:dyDescent="0.25">
      <c r="A88" s="82" t="s">
        <v>1259</v>
      </c>
      <c r="B88" s="45" t="s">
        <v>255</v>
      </c>
      <c r="C88" s="2" t="s">
        <v>551</v>
      </c>
      <c r="D88" s="23" t="s">
        <v>8</v>
      </c>
      <c r="E88" s="116">
        <v>22401</v>
      </c>
      <c r="F88" s="102"/>
      <c r="G88" s="30">
        <f t="shared" si="0"/>
        <v>0</v>
      </c>
      <c r="H88" s="346"/>
      <c r="I88" s="87"/>
    </row>
    <row r="89" spans="1:9" s="10" customFormat="1" ht="33" customHeight="1" x14ac:dyDescent="0.25">
      <c r="A89" s="82" t="s">
        <v>1259</v>
      </c>
      <c r="B89" s="45" t="s">
        <v>256</v>
      </c>
      <c r="C89" s="2" t="s">
        <v>414</v>
      </c>
      <c r="D89" s="23" t="s">
        <v>10</v>
      </c>
      <c r="E89" s="116">
        <v>3504</v>
      </c>
      <c r="F89" s="102"/>
      <c r="G89" s="30">
        <f t="shared" si="0"/>
        <v>0</v>
      </c>
      <c r="H89" s="346"/>
      <c r="I89" s="87"/>
    </row>
    <row r="90" spans="1:9" s="10" customFormat="1" ht="33" customHeight="1" x14ac:dyDescent="0.25">
      <c r="A90" s="82" t="s">
        <v>1259</v>
      </c>
      <c r="B90" s="45" t="s">
        <v>257</v>
      </c>
      <c r="C90" s="2" t="s">
        <v>553</v>
      </c>
      <c r="D90" s="23" t="s">
        <v>8</v>
      </c>
      <c r="E90" s="116">
        <v>11556</v>
      </c>
      <c r="F90" s="102"/>
      <c r="G90" s="30">
        <f t="shared" si="0"/>
        <v>0</v>
      </c>
      <c r="H90" s="346"/>
      <c r="I90" s="87"/>
    </row>
    <row r="91" spans="1:9" s="10" customFormat="1" ht="33" customHeight="1" x14ac:dyDescent="0.25">
      <c r="A91" s="82" t="s">
        <v>1259</v>
      </c>
      <c r="B91" s="45" t="s">
        <v>288</v>
      </c>
      <c r="C91" s="2" t="s">
        <v>421</v>
      </c>
      <c r="D91" s="23" t="s">
        <v>8</v>
      </c>
      <c r="E91" s="116">
        <v>11483</v>
      </c>
      <c r="F91" s="102"/>
      <c r="G91" s="30">
        <f t="shared" si="0"/>
        <v>0</v>
      </c>
      <c r="H91" s="346"/>
      <c r="I91" s="87"/>
    </row>
    <row r="92" spans="1:9" s="10" customFormat="1" ht="33" customHeight="1" x14ac:dyDescent="0.25">
      <c r="A92" s="82" t="s">
        <v>1259</v>
      </c>
      <c r="B92" s="45" t="s">
        <v>289</v>
      </c>
      <c r="C92" s="2" t="s">
        <v>414</v>
      </c>
      <c r="D92" s="23" t="s">
        <v>10</v>
      </c>
      <c r="E92" s="116">
        <v>1924</v>
      </c>
      <c r="F92" s="102"/>
      <c r="G92" s="30">
        <f t="shared" si="0"/>
        <v>0</v>
      </c>
      <c r="H92" s="346"/>
      <c r="I92" s="87"/>
    </row>
    <row r="93" spans="1:9" s="10" customFormat="1" ht="33" customHeight="1" x14ac:dyDescent="0.25">
      <c r="A93" s="82" t="s">
        <v>1259</v>
      </c>
      <c r="B93" s="45" t="s">
        <v>290</v>
      </c>
      <c r="C93" s="2" t="s">
        <v>637</v>
      </c>
      <c r="D93" s="23" t="s">
        <v>8</v>
      </c>
      <c r="E93" s="116">
        <v>4847</v>
      </c>
      <c r="F93" s="102"/>
      <c r="G93" s="30">
        <f t="shared" si="0"/>
        <v>0</v>
      </c>
      <c r="H93" s="346"/>
      <c r="I93" s="87"/>
    </row>
    <row r="94" spans="1:9" s="10" customFormat="1" ht="33" customHeight="1" x14ac:dyDescent="0.25">
      <c r="A94" s="82" t="s">
        <v>1259</v>
      </c>
      <c r="B94" s="45" t="s">
        <v>291</v>
      </c>
      <c r="C94" s="2" t="s">
        <v>638</v>
      </c>
      <c r="D94" s="23" t="s">
        <v>10</v>
      </c>
      <c r="E94" s="116">
        <v>822</v>
      </c>
      <c r="F94" s="102"/>
      <c r="G94" s="30">
        <f t="shared" si="0"/>
        <v>0</v>
      </c>
      <c r="H94" s="346"/>
      <c r="I94" s="87"/>
    </row>
    <row r="95" spans="1:9" s="10" customFormat="1" ht="33" customHeight="1" x14ac:dyDescent="0.25">
      <c r="A95" s="82" t="s">
        <v>1259</v>
      </c>
      <c r="B95" s="45" t="s">
        <v>292</v>
      </c>
      <c r="C95" s="2" t="s">
        <v>421</v>
      </c>
      <c r="D95" s="23" t="s">
        <v>8</v>
      </c>
      <c r="E95" s="116">
        <v>4829</v>
      </c>
      <c r="F95" s="102"/>
      <c r="G95" s="30">
        <f t="shared" si="0"/>
        <v>0</v>
      </c>
      <c r="H95" s="346"/>
      <c r="I95" s="87"/>
    </row>
    <row r="96" spans="1:9" s="10" customFormat="1" ht="33" customHeight="1" x14ac:dyDescent="0.25">
      <c r="A96" s="82" t="s">
        <v>1259</v>
      </c>
      <c r="B96" s="45" t="s">
        <v>293</v>
      </c>
      <c r="C96" s="2" t="s">
        <v>639</v>
      </c>
      <c r="D96" s="23" t="s">
        <v>8</v>
      </c>
      <c r="E96" s="116">
        <v>22328</v>
      </c>
      <c r="F96" s="102"/>
      <c r="G96" s="30">
        <f t="shared" si="0"/>
        <v>0</v>
      </c>
      <c r="H96" s="346"/>
      <c r="I96" s="87"/>
    </row>
    <row r="97" spans="1:9" s="10" customFormat="1" ht="33" customHeight="1" x14ac:dyDescent="0.25">
      <c r="A97" s="82" t="s">
        <v>1259</v>
      </c>
      <c r="B97" s="45" t="s">
        <v>294</v>
      </c>
      <c r="C97" s="2" t="s">
        <v>638</v>
      </c>
      <c r="D97" s="23" t="s">
        <v>10</v>
      </c>
      <c r="E97" s="116">
        <v>3747</v>
      </c>
      <c r="F97" s="102"/>
      <c r="G97" s="30">
        <f t="shared" si="0"/>
        <v>0</v>
      </c>
      <c r="H97" s="346"/>
      <c r="I97" s="87"/>
    </row>
    <row r="98" spans="1:9" s="10" customFormat="1" ht="33" customHeight="1" x14ac:dyDescent="0.25">
      <c r="A98" s="82" t="s">
        <v>1259</v>
      </c>
      <c r="B98" s="45" t="s">
        <v>295</v>
      </c>
      <c r="C98" s="2" t="s">
        <v>421</v>
      </c>
      <c r="D98" s="23" t="s">
        <v>8</v>
      </c>
      <c r="E98" s="116">
        <v>22262</v>
      </c>
      <c r="F98" s="102"/>
      <c r="G98" s="30">
        <f t="shared" si="0"/>
        <v>0</v>
      </c>
      <c r="H98" s="346"/>
      <c r="I98" s="87"/>
    </row>
    <row r="99" spans="1:9" s="10" customFormat="1" ht="33" customHeight="1" x14ac:dyDescent="0.25">
      <c r="A99" s="82" t="s">
        <v>1259</v>
      </c>
      <c r="B99" s="45" t="s">
        <v>296</v>
      </c>
      <c r="C99" s="2" t="s">
        <v>560</v>
      </c>
      <c r="D99" s="23" t="s">
        <v>8</v>
      </c>
      <c r="E99" s="116">
        <v>4583</v>
      </c>
      <c r="F99" s="102"/>
      <c r="G99" s="30">
        <f t="shared" si="0"/>
        <v>0</v>
      </c>
      <c r="H99" s="346"/>
      <c r="I99" s="87"/>
    </row>
    <row r="100" spans="1:9" s="10" customFormat="1" ht="33" customHeight="1" x14ac:dyDescent="0.25">
      <c r="A100" s="82" t="s">
        <v>1259</v>
      </c>
      <c r="B100" s="45" t="s">
        <v>297</v>
      </c>
      <c r="C100" s="2" t="s">
        <v>561</v>
      </c>
      <c r="D100" s="23" t="s">
        <v>8</v>
      </c>
      <c r="E100" s="116">
        <v>7653</v>
      </c>
      <c r="F100" s="102"/>
      <c r="G100" s="30">
        <f t="shared" si="0"/>
        <v>0</v>
      </c>
      <c r="H100" s="346"/>
      <c r="I100" s="87"/>
    </row>
    <row r="101" spans="1:9" s="10" customFormat="1" ht="33" customHeight="1" x14ac:dyDescent="0.25">
      <c r="A101" s="82" t="s">
        <v>1259</v>
      </c>
      <c r="B101" s="45" t="s">
        <v>298</v>
      </c>
      <c r="C101" s="2" t="s">
        <v>640</v>
      </c>
      <c r="D101" s="23" t="s">
        <v>8</v>
      </c>
      <c r="E101" s="116">
        <v>1584</v>
      </c>
      <c r="F101" s="102"/>
      <c r="G101" s="30">
        <f t="shared" si="0"/>
        <v>0</v>
      </c>
      <c r="H101" s="346"/>
      <c r="I101" s="87"/>
    </row>
    <row r="102" spans="1:9" s="10" customFormat="1" ht="33" customHeight="1" x14ac:dyDescent="0.25">
      <c r="A102" s="82" t="s">
        <v>1259</v>
      </c>
      <c r="B102" s="45" t="s">
        <v>1273</v>
      </c>
      <c r="C102" s="2" t="s">
        <v>547</v>
      </c>
      <c r="D102" s="23" t="s">
        <v>8</v>
      </c>
      <c r="E102" s="116">
        <v>1419</v>
      </c>
      <c r="F102" s="102"/>
      <c r="G102" s="30">
        <f t="shared" si="0"/>
        <v>0</v>
      </c>
      <c r="H102" s="346"/>
      <c r="I102" s="87"/>
    </row>
    <row r="103" spans="1:9" s="10" customFormat="1" ht="33" customHeight="1" x14ac:dyDescent="0.25">
      <c r="A103" s="82" t="s">
        <v>1259</v>
      </c>
      <c r="B103" s="45" t="s">
        <v>1274</v>
      </c>
      <c r="C103" s="2" t="s">
        <v>548</v>
      </c>
      <c r="D103" s="23" t="s">
        <v>8</v>
      </c>
      <c r="E103" s="116">
        <v>1419</v>
      </c>
      <c r="F103" s="102"/>
      <c r="G103" s="30">
        <f t="shared" si="0"/>
        <v>0</v>
      </c>
      <c r="H103" s="346"/>
      <c r="I103" s="87"/>
    </row>
    <row r="104" spans="1:9" s="10" customFormat="1" ht="33" customHeight="1" thickBot="1" x14ac:dyDescent="0.3">
      <c r="A104" s="68" t="s">
        <v>1259</v>
      </c>
      <c r="B104" s="90" t="s">
        <v>1275</v>
      </c>
      <c r="C104" s="62" t="s">
        <v>641</v>
      </c>
      <c r="D104" s="63" t="s">
        <v>10</v>
      </c>
      <c r="E104" s="118">
        <v>237</v>
      </c>
      <c r="F104" s="105"/>
      <c r="G104" s="65">
        <f t="shared" si="0"/>
        <v>0</v>
      </c>
      <c r="H104" s="346"/>
      <c r="I104" s="87"/>
    </row>
    <row r="105" spans="1:9" s="10" customFormat="1" ht="33" customHeight="1" x14ac:dyDescent="0.25">
      <c r="A105" s="82" t="s">
        <v>1260</v>
      </c>
      <c r="B105" s="92" t="s">
        <v>63</v>
      </c>
      <c r="C105" s="77" t="s">
        <v>541</v>
      </c>
      <c r="D105" s="78" t="s">
        <v>8</v>
      </c>
      <c r="E105" s="115">
        <v>65153</v>
      </c>
      <c r="F105" s="101">
        <v>3.71</v>
      </c>
      <c r="G105" s="71">
        <f>ROUND((E105*F105),2)</f>
        <v>241717.63</v>
      </c>
      <c r="H105" s="346"/>
      <c r="I105" s="87"/>
    </row>
    <row r="106" spans="1:9" s="10" customFormat="1" ht="33" customHeight="1" x14ac:dyDescent="0.25">
      <c r="A106" s="82" t="s">
        <v>1260</v>
      </c>
      <c r="B106" s="93" t="s">
        <v>194</v>
      </c>
      <c r="C106" s="2" t="s">
        <v>642</v>
      </c>
      <c r="D106" s="23" t="s">
        <v>9</v>
      </c>
      <c r="E106" s="116">
        <v>3566</v>
      </c>
      <c r="F106" s="102">
        <v>18.43</v>
      </c>
      <c r="G106" s="30">
        <f t="shared" si="0"/>
        <v>65721.38</v>
      </c>
      <c r="H106" s="346"/>
      <c r="I106" s="87"/>
    </row>
    <row r="107" spans="1:9" s="10" customFormat="1" ht="33" customHeight="1" x14ac:dyDescent="0.25">
      <c r="A107" s="82" t="s">
        <v>1260</v>
      </c>
      <c r="B107" s="93" t="s">
        <v>195</v>
      </c>
      <c r="C107" s="2" t="s">
        <v>564</v>
      </c>
      <c r="D107" s="23" t="s">
        <v>9</v>
      </c>
      <c r="E107" s="116">
        <v>7226</v>
      </c>
      <c r="F107" s="102">
        <v>18.43</v>
      </c>
      <c r="G107" s="30">
        <f t="shared" si="0"/>
        <v>133175.18</v>
      </c>
      <c r="H107" s="346"/>
      <c r="I107" s="87"/>
    </row>
    <row r="108" spans="1:9" s="10" customFormat="1" ht="33" customHeight="1" x14ac:dyDescent="0.25">
      <c r="A108" s="82" t="s">
        <v>1260</v>
      </c>
      <c r="B108" s="93" t="s">
        <v>196</v>
      </c>
      <c r="C108" s="2" t="s">
        <v>565</v>
      </c>
      <c r="D108" s="23" t="s">
        <v>9</v>
      </c>
      <c r="E108" s="116">
        <v>12123</v>
      </c>
      <c r="F108" s="102">
        <v>18.43</v>
      </c>
      <c r="G108" s="30">
        <f t="shared" si="0"/>
        <v>223426.89</v>
      </c>
      <c r="H108" s="346"/>
      <c r="I108" s="87"/>
    </row>
    <row r="109" spans="1:9" s="10" customFormat="1" ht="33" customHeight="1" x14ac:dyDescent="0.25">
      <c r="A109" s="82" t="s">
        <v>1260</v>
      </c>
      <c r="B109" s="93" t="s">
        <v>197</v>
      </c>
      <c r="C109" s="2" t="s">
        <v>591</v>
      </c>
      <c r="D109" s="23" t="s">
        <v>8</v>
      </c>
      <c r="E109" s="116">
        <v>51286</v>
      </c>
      <c r="F109" s="102">
        <v>13.89</v>
      </c>
      <c r="G109" s="30">
        <f t="shared" si="0"/>
        <v>712362.54</v>
      </c>
      <c r="H109" s="346"/>
      <c r="I109" s="87"/>
    </row>
    <row r="110" spans="1:9" s="10" customFormat="1" ht="33" customHeight="1" x14ac:dyDescent="0.25">
      <c r="A110" s="82" t="s">
        <v>1260</v>
      </c>
      <c r="B110" s="93" t="s">
        <v>250</v>
      </c>
      <c r="C110" s="2" t="s">
        <v>635</v>
      </c>
      <c r="D110" s="23" t="s">
        <v>8</v>
      </c>
      <c r="E110" s="116">
        <v>4907</v>
      </c>
      <c r="F110" s="102">
        <v>18.78</v>
      </c>
      <c r="G110" s="30">
        <f t="shared" si="0"/>
        <v>92153.46</v>
      </c>
      <c r="H110" s="346"/>
      <c r="I110" s="87"/>
    </row>
    <row r="111" spans="1:9" s="10" customFormat="1" ht="33" customHeight="1" x14ac:dyDescent="0.25">
      <c r="A111" s="82" t="s">
        <v>1260</v>
      </c>
      <c r="B111" s="93" t="s">
        <v>251</v>
      </c>
      <c r="C111" s="2" t="s">
        <v>551</v>
      </c>
      <c r="D111" s="23" t="s">
        <v>8</v>
      </c>
      <c r="E111" s="116">
        <v>4863</v>
      </c>
      <c r="F111" s="102">
        <v>0.45</v>
      </c>
      <c r="G111" s="30">
        <f t="shared" si="0"/>
        <v>2188.35</v>
      </c>
      <c r="H111" s="346"/>
      <c r="I111" s="87"/>
    </row>
    <row r="112" spans="1:9" s="10" customFormat="1" ht="33" customHeight="1" x14ac:dyDescent="0.25">
      <c r="A112" s="82" t="s">
        <v>1260</v>
      </c>
      <c r="B112" s="93" t="s">
        <v>252</v>
      </c>
      <c r="C112" s="2" t="s">
        <v>414</v>
      </c>
      <c r="D112" s="23" t="s">
        <v>10</v>
      </c>
      <c r="E112" s="116">
        <v>822</v>
      </c>
      <c r="F112" s="102">
        <v>1.08</v>
      </c>
      <c r="G112" s="30">
        <f>ROUND((E112*F112),2)</f>
        <v>887.76</v>
      </c>
      <c r="H112" s="346"/>
      <c r="I112" s="87"/>
    </row>
    <row r="113" spans="1:9" s="10" customFormat="1" ht="33" customHeight="1" x14ac:dyDescent="0.25">
      <c r="A113" s="82" t="s">
        <v>1260</v>
      </c>
      <c r="B113" s="93" t="s">
        <v>254</v>
      </c>
      <c r="C113" s="2" t="s">
        <v>636</v>
      </c>
      <c r="D113" s="23" t="s">
        <v>8</v>
      </c>
      <c r="E113" s="116">
        <v>21140</v>
      </c>
      <c r="F113" s="102">
        <v>15.25</v>
      </c>
      <c r="G113" s="30">
        <f t="shared" si="0"/>
        <v>322385</v>
      </c>
      <c r="H113" s="346"/>
      <c r="I113" s="87"/>
    </row>
    <row r="114" spans="1:9" s="10" customFormat="1" ht="33" customHeight="1" x14ac:dyDescent="0.25">
      <c r="A114" s="82" t="s">
        <v>1260</v>
      </c>
      <c r="B114" s="93" t="s">
        <v>255</v>
      </c>
      <c r="C114" s="2" t="s">
        <v>551</v>
      </c>
      <c r="D114" s="23" t="s">
        <v>8</v>
      </c>
      <c r="E114" s="116">
        <v>22401</v>
      </c>
      <c r="F114" s="102">
        <v>0.45</v>
      </c>
      <c r="G114" s="30">
        <f t="shared" si="0"/>
        <v>10080.450000000001</v>
      </c>
      <c r="H114" s="346"/>
      <c r="I114" s="87"/>
    </row>
    <row r="115" spans="1:9" s="10" customFormat="1" ht="33" customHeight="1" x14ac:dyDescent="0.25">
      <c r="A115" s="82" t="s">
        <v>1260</v>
      </c>
      <c r="B115" s="93" t="s">
        <v>256</v>
      </c>
      <c r="C115" s="2" t="s">
        <v>414</v>
      </c>
      <c r="D115" s="23" t="s">
        <v>10</v>
      </c>
      <c r="E115" s="116">
        <v>3504</v>
      </c>
      <c r="F115" s="102">
        <v>1.08</v>
      </c>
      <c r="G115" s="30">
        <f t="shared" si="0"/>
        <v>3784.32</v>
      </c>
      <c r="H115" s="346"/>
      <c r="I115" s="87"/>
    </row>
    <row r="116" spans="1:9" s="10" customFormat="1" ht="33" customHeight="1" x14ac:dyDescent="0.25">
      <c r="A116" s="82" t="s">
        <v>1260</v>
      </c>
      <c r="B116" s="93" t="s">
        <v>257</v>
      </c>
      <c r="C116" s="2" t="s">
        <v>553</v>
      </c>
      <c r="D116" s="23" t="s">
        <v>8</v>
      </c>
      <c r="E116" s="116">
        <v>11556</v>
      </c>
      <c r="F116" s="102">
        <v>18.52</v>
      </c>
      <c r="G116" s="30">
        <f t="shared" si="0"/>
        <v>214017.12</v>
      </c>
      <c r="H116" s="346"/>
      <c r="I116" s="87"/>
    </row>
    <row r="117" spans="1:9" s="10" customFormat="1" ht="33" customHeight="1" x14ac:dyDescent="0.25">
      <c r="A117" s="82" t="s">
        <v>1260</v>
      </c>
      <c r="B117" s="93" t="s">
        <v>288</v>
      </c>
      <c r="C117" s="2" t="s">
        <v>421</v>
      </c>
      <c r="D117" s="23" t="s">
        <v>8</v>
      </c>
      <c r="E117" s="116">
        <v>11483</v>
      </c>
      <c r="F117" s="102">
        <v>0.28000000000000003</v>
      </c>
      <c r="G117" s="30">
        <f t="shared" si="0"/>
        <v>3215.24</v>
      </c>
      <c r="H117" s="346"/>
      <c r="I117" s="87"/>
    </row>
    <row r="118" spans="1:9" s="10" customFormat="1" ht="33" customHeight="1" x14ac:dyDescent="0.25">
      <c r="A118" s="82" t="s">
        <v>1260</v>
      </c>
      <c r="B118" s="93" t="s">
        <v>289</v>
      </c>
      <c r="C118" s="2" t="s">
        <v>414</v>
      </c>
      <c r="D118" s="23" t="s">
        <v>10</v>
      </c>
      <c r="E118" s="116">
        <v>1924</v>
      </c>
      <c r="F118" s="102">
        <v>1.08</v>
      </c>
      <c r="G118" s="30">
        <f t="shared" si="0"/>
        <v>2077.92</v>
      </c>
      <c r="H118" s="346"/>
      <c r="I118" s="87"/>
    </row>
    <row r="119" spans="1:9" s="10" customFormat="1" ht="33" customHeight="1" x14ac:dyDescent="0.25">
      <c r="A119" s="82" t="s">
        <v>1260</v>
      </c>
      <c r="B119" s="93" t="s">
        <v>290</v>
      </c>
      <c r="C119" s="2" t="s">
        <v>637</v>
      </c>
      <c r="D119" s="23" t="s">
        <v>8</v>
      </c>
      <c r="E119" s="116">
        <v>4847</v>
      </c>
      <c r="F119" s="102">
        <v>8.5299999999999994</v>
      </c>
      <c r="G119" s="30">
        <f t="shared" si="0"/>
        <v>41344.910000000003</v>
      </c>
      <c r="H119" s="346"/>
      <c r="I119" s="87"/>
    </row>
    <row r="120" spans="1:9" s="10" customFormat="1" ht="33" customHeight="1" x14ac:dyDescent="0.25">
      <c r="A120" s="82" t="s">
        <v>1260</v>
      </c>
      <c r="B120" s="93" t="s">
        <v>291</v>
      </c>
      <c r="C120" s="2" t="s">
        <v>638</v>
      </c>
      <c r="D120" s="23" t="s">
        <v>10</v>
      </c>
      <c r="E120" s="116">
        <v>822</v>
      </c>
      <c r="F120" s="102">
        <v>0.56000000000000005</v>
      </c>
      <c r="G120" s="30">
        <f t="shared" si="0"/>
        <v>460.32</v>
      </c>
      <c r="H120" s="346"/>
      <c r="I120" s="87"/>
    </row>
    <row r="121" spans="1:9" s="10" customFormat="1" ht="33" customHeight="1" x14ac:dyDescent="0.25">
      <c r="A121" s="82" t="s">
        <v>1260</v>
      </c>
      <c r="B121" s="93" t="s">
        <v>292</v>
      </c>
      <c r="C121" s="2" t="s">
        <v>421</v>
      </c>
      <c r="D121" s="23" t="s">
        <v>8</v>
      </c>
      <c r="E121" s="116">
        <v>4829</v>
      </c>
      <c r="F121" s="102">
        <v>0.28000000000000003</v>
      </c>
      <c r="G121" s="30">
        <f t="shared" si="0"/>
        <v>1352.12</v>
      </c>
      <c r="H121" s="346"/>
      <c r="I121" s="87"/>
    </row>
    <row r="122" spans="1:9" s="10" customFormat="1" ht="33" customHeight="1" x14ac:dyDescent="0.25">
      <c r="A122" s="82" t="s">
        <v>1260</v>
      </c>
      <c r="B122" s="93" t="s">
        <v>293</v>
      </c>
      <c r="C122" s="2" t="s">
        <v>639</v>
      </c>
      <c r="D122" s="23" t="s">
        <v>8</v>
      </c>
      <c r="E122" s="116">
        <v>22328</v>
      </c>
      <c r="F122" s="102">
        <v>10.43</v>
      </c>
      <c r="G122" s="30">
        <f t="shared" si="0"/>
        <v>232881.04</v>
      </c>
      <c r="H122" s="346"/>
      <c r="I122" s="87"/>
    </row>
    <row r="123" spans="1:9" s="10" customFormat="1" ht="33" customHeight="1" x14ac:dyDescent="0.25">
      <c r="A123" s="82" t="s">
        <v>1260</v>
      </c>
      <c r="B123" s="93" t="s">
        <v>294</v>
      </c>
      <c r="C123" s="2" t="s">
        <v>638</v>
      </c>
      <c r="D123" s="23" t="s">
        <v>10</v>
      </c>
      <c r="E123" s="116">
        <v>3747</v>
      </c>
      <c r="F123" s="102">
        <v>0.56000000000000005</v>
      </c>
      <c r="G123" s="30">
        <f t="shared" si="0"/>
        <v>2098.3200000000002</v>
      </c>
      <c r="H123" s="346"/>
      <c r="I123" s="87"/>
    </row>
    <row r="124" spans="1:9" s="10" customFormat="1" ht="33" customHeight="1" x14ac:dyDescent="0.25">
      <c r="A124" s="82" t="s">
        <v>1260</v>
      </c>
      <c r="B124" s="93" t="s">
        <v>295</v>
      </c>
      <c r="C124" s="2" t="s">
        <v>421</v>
      </c>
      <c r="D124" s="23" t="s">
        <v>8</v>
      </c>
      <c r="E124" s="116">
        <v>22262</v>
      </c>
      <c r="F124" s="102">
        <v>0.28000000000000003</v>
      </c>
      <c r="G124" s="30">
        <f t="shared" si="0"/>
        <v>6233.36</v>
      </c>
      <c r="H124" s="346"/>
      <c r="I124" s="87"/>
    </row>
    <row r="125" spans="1:9" s="10" customFormat="1" ht="33" customHeight="1" x14ac:dyDescent="0.25">
      <c r="A125" s="82" t="s">
        <v>1260</v>
      </c>
      <c r="B125" s="93" t="s">
        <v>296</v>
      </c>
      <c r="C125" s="2" t="s">
        <v>560</v>
      </c>
      <c r="D125" s="23" t="s">
        <v>8</v>
      </c>
      <c r="E125" s="116">
        <v>4583</v>
      </c>
      <c r="F125" s="102">
        <v>4.96</v>
      </c>
      <c r="G125" s="30">
        <f t="shared" si="0"/>
        <v>22731.68</v>
      </c>
      <c r="H125" s="346"/>
      <c r="I125" s="87"/>
    </row>
    <row r="126" spans="1:9" s="10" customFormat="1" ht="33" customHeight="1" x14ac:dyDescent="0.25">
      <c r="A126" s="82" t="s">
        <v>1260</v>
      </c>
      <c r="B126" s="93" t="s">
        <v>297</v>
      </c>
      <c r="C126" s="2" t="s">
        <v>561</v>
      </c>
      <c r="D126" s="23" t="s">
        <v>8</v>
      </c>
      <c r="E126" s="116">
        <v>7653</v>
      </c>
      <c r="F126" s="102">
        <v>6.44</v>
      </c>
      <c r="G126" s="30">
        <f t="shared" si="0"/>
        <v>49285.32</v>
      </c>
      <c r="H126" s="346"/>
      <c r="I126" s="87"/>
    </row>
    <row r="127" spans="1:9" s="10" customFormat="1" ht="33" customHeight="1" x14ac:dyDescent="0.25">
      <c r="A127" s="82" t="s">
        <v>1260</v>
      </c>
      <c r="B127" s="93" t="s">
        <v>298</v>
      </c>
      <c r="C127" s="2" t="s">
        <v>640</v>
      </c>
      <c r="D127" s="23" t="s">
        <v>8</v>
      </c>
      <c r="E127" s="116">
        <v>1584</v>
      </c>
      <c r="F127" s="102">
        <v>7.43</v>
      </c>
      <c r="G127" s="30">
        <f t="shared" si="0"/>
        <v>11769.12</v>
      </c>
      <c r="H127" s="346"/>
      <c r="I127" s="87"/>
    </row>
    <row r="128" spans="1:9" s="10" customFormat="1" ht="33" customHeight="1" x14ac:dyDescent="0.25">
      <c r="A128" s="82" t="s">
        <v>1260</v>
      </c>
      <c r="B128" s="93" t="s">
        <v>1273</v>
      </c>
      <c r="C128" s="2" t="s">
        <v>547</v>
      </c>
      <c r="D128" s="23" t="s">
        <v>8</v>
      </c>
      <c r="E128" s="116">
        <v>1419</v>
      </c>
      <c r="F128" s="102">
        <v>0.45</v>
      </c>
      <c r="G128" s="30">
        <f t="shared" si="0"/>
        <v>638.54999999999995</v>
      </c>
      <c r="H128" s="346"/>
      <c r="I128" s="89"/>
    </row>
    <row r="129" spans="1:9" s="10" customFormat="1" ht="33" customHeight="1" thickBot="1" x14ac:dyDescent="0.3">
      <c r="A129" s="82" t="s">
        <v>1260</v>
      </c>
      <c r="B129" s="93" t="s">
        <v>1274</v>
      </c>
      <c r="C129" s="2" t="s">
        <v>548</v>
      </c>
      <c r="D129" s="23" t="s">
        <v>8</v>
      </c>
      <c r="E129" s="116">
        <v>1419</v>
      </c>
      <c r="F129" s="102">
        <v>7.28</v>
      </c>
      <c r="G129" s="30">
        <f t="shared" si="0"/>
        <v>10330.32</v>
      </c>
      <c r="H129" s="346"/>
      <c r="I129" s="89"/>
    </row>
    <row r="130" spans="1:9" s="10" customFormat="1" ht="33" customHeight="1" thickBot="1" x14ac:dyDescent="0.3">
      <c r="A130" s="151" t="s">
        <v>1260</v>
      </c>
      <c r="B130" s="94" t="s">
        <v>1275</v>
      </c>
      <c r="C130" s="62" t="s">
        <v>641</v>
      </c>
      <c r="D130" s="63" t="s">
        <v>10</v>
      </c>
      <c r="E130" s="118">
        <v>237</v>
      </c>
      <c r="F130" s="102">
        <v>0.56000000000000005</v>
      </c>
      <c r="G130" s="65">
        <f t="shared" si="0"/>
        <v>132.72</v>
      </c>
      <c r="H130" s="38" t="s">
        <v>43</v>
      </c>
      <c r="I130" s="86">
        <f>ROUND(SUM(G79:G130),2)</f>
        <v>2406451.02</v>
      </c>
    </row>
    <row r="131" spans="1:9" s="10" customFormat="1" ht="33" customHeight="1" x14ac:dyDescent="0.25">
      <c r="A131" s="270" t="s">
        <v>1261</v>
      </c>
      <c r="B131" s="26" t="s">
        <v>199</v>
      </c>
      <c r="C131" s="167" t="s">
        <v>568</v>
      </c>
      <c r="D131" s="78" t="s">
        <v>8</v>
      </c>
      <c r="E131" s="115">
        <v>44</v>
      </c>
      <c r="F131" s="103">
        <v>7.04</v>
      </c>
      <c r="G131" s="29">
        <f t="shared" si="0"/>
        <v>309.76</v>
      </c>
      <c r="H131" s="156"/>
      <c r="I131" s="89"/>
    </row>
    <row r="132" spans="1:9" s="10" customFormat="1" ht="33" customHeight="1" x14ac:dyDescent="0.25">
      <c r="A132" s="155" t="s">
        <v>1261</v>
      </c>
      <c r="B132" s="23" t="s">
        <v>200</v>
      </c>
      <c r="C132" s="77" t="s">
        <v>569</v>
      </c>
      <c r="D132" s="78" t="s">
        <v>259</v>
      </c>
      <c r="E132" s="115">
        <v>66</v>
      </c>
      <c r="F132" s="117">
        <v>0.86</v>
      </c>
      <c r="G132" s="30">
        <f t="shared" si="0"/>
        <v>56.76</v>
      </c>
      <c r="H132" s="157"/>
      <c r="I132" s="89"/>
    </row>
    <row r="133" spans="1:9" s="10" customFormat="1" ht="33" customHeight="1" thickBot="1" x14ac:dyDescent="0.3">
      <c r="A133" s="155" t="s">
        <v>1261</v>
      </c>
      <c r="B133" s="23" t="s">
        <v>201</v>
      </c>
      <c r="C133" s="2" t="s">
        <v>570</v>
      </c>
      <c r="D133" s="23" t="s">
        <v>8</v>
      </c>
      <c r="E133" s="116">
        <v>22</v>
      </c>
      <c r="F133" s="104">
        <v>6.05</v>
      </c>
      <c r="G133" s="30">
        <f t="shared" si="0"/>
        <v>133.1</v>
      </c>
      <c r="H133" s="153"/>
      <c r="I133" s="154"/>
    </row>
    <row r="134" spans="1:9" s="10" customFormat="1" ht="33" customHeight="1" thickBot="1" x14ac:dyDescent="0.3">
      <c r="A134" s="151" t="s">
        <v>1261</v>
      </c>
      <c r="B134" s="63" t="s">
        <v>202</v>
      </c>
      <c r="C134" s="158" t="s">
        <v>571</v>
      </c>
      <c r="D134" s="63" t="s">
        <v>8</v>
      </c>
      <c r="E134" s="118">
        <v>44</v>
      </c>
      <c r="F134" s="120">
        <v>11.59</v>
      </c>
      <c r="G134" s="126">
        <f t="shared" si="0"/>
        <v>509.96</v>
      </c>
      <c r="H134" s="38" t="s">
        <v>198</v>
      </c>
      <c r="I134" s="88">
        <f>ROUND(SUM(G131:G134),2)</f>
        <v>1009.58</v>
      </c>
    </row>
    <row r="135" spans="1:9" s="10" customFormat="1" ht="33" customHeight="1" x14ac:dyDescent="0.25">
      <c r="A135" s="82" t="s">
        <v>1262</v>
      </c>
      <c r="B135" s="92" t="s">
        <v>209</v>
      </c>
      <c r="C135" s="77" t="s">
        <v>490</v>
      </c>
      <c r="D135" s="78" t="s">
        <v>8</v>
      </c>
      <c r="E135" s="115">
        <v>2671</v>
      </c>
      <c r="F135" s="70">
        <v>0.1</v>
      </c>
      <c r="G135" s="71">
        <f t="shared" si="0"/>
        <v>267.10000000000002</v>
      </c>
      <c r="H135" s="87"/>
      <c r="I135" s="87"/>
    </row>
    <row r="136" spans="1:9" s="10" customFormat="1" ht="27.6" x14ac:dyDescent="0.25">
      <c r="A136" s="82" t="s">
        <v>1262</v>
      </c>
      <c r="B136" s="23" t="s">
        <v>299</v>
      </c>
      <c r="C136" s="2" t="s">
        <v>1276</v>
      </c>
      <c r="D136" s="78" t="s">
        <v>9</v>
      </c>
      <c r="E136" s="116">
        <v>942</v>
      </c>
      <c r="F136" s="22">
        <v>6.18</v>
      </c>
      <c r="G136" s="30">
        <f t="shared" si="0"/>
        <v>5821.56</v>
      </c>
      <c r="H136" s="87"/>
      <c r="I136" s="87"/>
    </row>
    <row r="137" spans="1:9" s="10" customFormat="1" ht="41.4" x14ac:dyDescent="0.25">
      <c r="A137" s="82" t="s">
        <v>1262</v>
      </c>
      <c r="B137" s="23" t="s">
        <v>300</v>
      </c>
      <c r="C137" s="2" t="s">
        <v>1277</v>
      </c>
      <c r="D137" s="78" t="s">
        <v>9</v>
      </c>
      <c r="E137" s="116">
        <v>355</v>
      </c>
      <c r="F137" s="22">
        <v>6.18</v>
      </c>
      <c r="G137" s="30">
        <f t="shared" si="0"/>
        <v>2193.9</v>
      </c>
      <c r="H137" s="87"/>
      <c r="I137" s="87"/>
    </row>
    <row r="138" spans="1:9" s="10" customFormat="1" ht="33" customHeight="1" x14ac:dyDescent="0.25">
      <c r="A138" s="82" t="s">
        <v>1262</v>
      </c>
      <c r="B138" s="23" t="s">
        <v>301</v>
      </c>
      <c r="C138" s="2" t="s">
        <v>573</v>
      </c>
      <c r="D138" s="78" t="s">
        <v>9</v>
      </c>
      <c r="E138" s="116">
        <v>882</v>
      </c>
      <c r="F138" s="22">
        <v>21.97</v>
      </c>
      <c r="G138" s="30">
        <f t="shared" ref="G138:G169" si="3">ROUND((E138*F138),2)</f>
        <v>19377.54</v>
      </c>
      <c r="H138" s="87"/>
      <c r="I138" s="87"/>
    </row>
    <row r="139" spans="1:9" s="10" customFormat="1" ht="33" customHeight="1" x14ac:dyDescent="0.25">
      <c r="A139" s="82" t="s">
        <v>1262</v>
      </c>
      <c r="B139" s="23" t="s">
        <v>210</v>
      </c>
      <c r="C139" s="77" t="s">
        <v>574</v>
      </c>
      <c r="D139" s="78" t="s">
        <v>8</v>
      </c>
      <c r="E139" s="115">
        <v>1094</v>
      </c>
      <c r="F139" s="70">
        <v>13.89</v>
      </c>
      <c r="G139" s="71">
        <f t="shared" si="3"/>
        <v>15195.66</v>
      </c>
      <c r="H139" s="87"/>
      <c r="I139" s="87"/>
    </row>
    <row r="140" spans="1:9" s="10" customFormat="1" ht="33" customHeight="1" x14ac:dyDescent="0.25">
      <c r="A140" s="82" t="s">
        <v>1262</v>
      </c>
      <c r="B140" s="23" t="s">
        <v>302</v>
      </c>
      <c r="C140" s="2" t="s">
        <v>643</v>
      </c>
      <c r="D140" s="23" t="s">
        <v>8</v>
      </c>
      <c r="E140" s="115">
        <v>1021</v>
      </c>
      <c r="F140" s="22">
        <v>10.8</v>
      </c>
      <c r="G140" s="30">
        <f t="shared" si="3"/>
        <v>11026.8</v>
      </c>
      <c r="H140" s="87"/>
      <c r="I140" s="87"/>
    </row>
    <row r="141" spans="1:9" s="10" customFormat="1" ht="33" customHeight="1" x14ac:dyDescent="0.25">
      <c r="A141" s="82" t="s">
        <v>1262</v>
      </c>
      <c r="B141" s="23" t="s">
        <v>303</v>
      </c>
      <c r="C141" s="2" t="s">
        <v>484</v>
      </c>
      <c r="D141" s="78" t="s">
        <v>10</v>
      </c>
      <c r="E141" s="115">
        <v>180</v>
      </c>
      <c r="F141" s="22">
        <v>0.56000000000000005</v>
      </c>
      <c r="G141" s="30">
        <f t="shared" si="3"/>
        <v>100.8</v>
      </c>
      <c r="H141" s="87"/>
      <c r="I141" s="87"/>
    </row>
    <row r="142" spans="1:9" s="10" customFormat="1" ht="33" customHeight="1" x14ac:dyDescent="0.25">
      <c r="A142" s="82" t="s">
        <v>1262</v>
      </c>
      <c r="B142" s="23" t="s">
        <v>304</v>
      </c>
      <c r="C142" s="2" t="s">
        <v>644</v>
      </c>
      <c r="D142" s="78" t="s">
        <v>8</v>
      </c>
      <c r="E142" s="115">
        <v>753</v>
      </c>
      <c r="F142" s="22">
        <v>17.170000000000002</v>
      </c>
      <c r="G142" s="30">
        <f t="shared" si="3"/>
        <v>12929.01</v>
      </c>
      <c r="H142" s="87"/>
      <c r="I142" s="87"/>
    </row>
    <row r="143" spans="1:9" s="10" customFormat="1" ht="33" customHeight="1" x14ac:dyDescent="0.25">
      <c r="A143" s="82" t="s">
        <v>1262</v>
      </c>
      <c r="B143" s="23" t="s">
        <v>305</v>
      </c>
      <c r="C143" s="2" t="s">
        <v>645</v>
      </c>
      <c r="D143" s="78" t="s">
        <v>8</v>
      </c>
      <c r="E143" s="115">
        <v>19</v>
      </c>
      <c r="F143" s="22">
        <v>21.57</v>
      </c>
      <c r="G143" s="30">
        <f t="shared" si="3"/>
        <v>409.83</v>
      </c>
      <c r="H143" s="87"/>
      <c r="I143" s="87"/>
    </row>
    <row r="144" spans="1:9" s="10" customFormat="1" ht="27.6" x14ac:dyDescent="0.25">
      <c r="A144" s="82" t="s">
        <v>1262</v>
      </c>
      <c r="B144" s="23" t="s">
        <v>306</v>
      </c>
      <c r="C144" s="2" t="s">
        <v>583</v>
      </c>
      <c r="D144" s="78" t="s">
        <v>8</v>
      </c>
      <c r="E144" s="115">
        <v>7</v>
      </c>
      <c r="F144" s="22">
        <v>21.57</v>
      </c>
      <c r="G144" s="30">
        <f t="shared" si="3"/>
        <v>150.99</v>
      </c>
      <c r="H144" s="87"/>
      <c r="I144" s="87"/>
    </row>
    <row r="145" spans="1:9" s="10" customFormat="1" ht="27.6" x14ac:dyDescent="0.25">
      <c r="A145" s="82" t="s">
        <v>1262</v>
      </c>
      <c r="B145" s="23" t="s">
        <v>307</v>
      </c>
      <c r="C145" s="2" t="s">
        <v>646</v>
      </c>
      <c r="D145" s="78" t="s">
        <v>8</v>
      </c>
      <c r="E145" s="115">
        <v>4.5</v>
      </c>
      <c r="F145" s="22">
        <v>21.94</v>
      </c>
      <c r="G145" s="30">
        <f t="shared" si="3"/>
        <v>98.73</v>
      </c>
      <c r="H145" s="87"/>
      <c r="I145" s="87"/>
    </row>
    <row r="146" spans="1:9" s="10" customFormat="1" ht="33" customHeight="1" x14ac:dyDescent="0.25">
      <c r="A146" s="82" t="s">
        <v>1262</v>
      </c>
      <c r="B146" s="23" t="s">
        <v>308</v>
      </c>
      <c r="C146" s="2" t="s">
        <v>576</v>
      </c>
      <c r="D146" s="78" t="s">
        <v>8</v>
      </c>
      <c r="E146" s="115">
        <v>25.5</v>
      </c>
      <c r="F146" s="22">
        <v>21.57</v>
      </c>
      <c r="G146" s="30">
        <f t="shared" si="3"/>
        <v>550.04</v>
      </c>
      <c r="H146" s="87"/>
      <c r="I146" s="87"/>
    </row>
    <row r="147" spans="1:9" s="10" customFormat="1" ht="33" customHeight="1" x14ac:dyDescent="0.25">
      <c r="A147" s="82" t="s">
        <v>1262</v>
      </c>
      <c r="B147" s="23" t="s">
        <v>309</v>
      </c>
      <c r="C147" s="2" t="s">
        <v>577</v>
      </c>
      <c r="D147" s="78" t="s">
        <v>8</v>
      </c>
      <c r="E147" s="115">
        <v>30</v>
      </c>
      <c r="F147" s="22">
        <v>0.45</v>
      </c>
      <c r="G147" s="30">
        <f t="shared" si="3"/>
        <v>13.5</v>
      </c>
      <c r="H147" s="87"/>
      <c r="I147" s="87"/>
    </row>
    <row r="148" spans="1:9" s="10" customFormat="1" ht="33" customHeight="1" x14ac:dyDescent="0.25">
      <c r="A148" s="82" t="s">
        <v>1262</v>
      </c>
      <c r="B148" s="23" t="s">
        <v>329</v>
      </c>
      <c r="C148" s="2" t="s">
        <v>578</v>
      </c>
      <c r="D148" s="78" t="s">
        <v>8</v>
      </c>
      <c r="E148" s="115">
        <v>4.5</v>
      </c>
      <c r="F148" s="22">
        <v>11.59</v>
      </c>
      <c r="G148" s="30">
        <f t="shared" si="3"/>
        <v>52.16</v>
      </c>
      <c r="H148" s="87"/>
      <c r="I148" s="87"/>
    </row>
    <row r="149" spans="1:9" s="10" customFormat="1" ht="33" customHeight="1" x14ac:dyDescent="0.25">
      <c r="A149" s="82" t="s">
        <v>1262</v>
      </c>
      <c r="B149" s="23" t="s">
        <v>601</v>
      </c>
      <c r="C149" s="2" t="s">
        <v>579</v>
      </c>
      <c r="D149" s="78" t="s">
        <v>8</v>
      </c>
      <c r="E149" s="115">
        <v>25.5</v>
      </c>
      <c r="F149" s="22">
        <v>13.49</v>
      </c>
      <c r="G149" s="30">
        <f t="shared" si="3"/>
        <v>344</v>
      </c>
      <c r="H149" s="87"/>
      <c r="I149" s="87"/>
    </row>
    <row r="150" spans="1:9" s="10" customFormat="1" ht="33" customHeight="1" x14ac:dyDescent="0.25">
      <c r="A150" s="82" t="s">
        <v>1262</v>
      </c>
      <c r="B150" s="23" t="s">
        <v>606</v>
      </c>
      <c r="C150" s="2" t="s">
        <v>421</v>
      </c>
      <c r="D150" s="23" t="s">
        <v>8</v>
      </c>
      <c r="E150" s="115">
        <v>782</v>
      </c>
      <c r="F150" s="22">
        <v>0.28000000000000003</v>
      </c>
      <c r="G150" s="30">
        <f t="shared" si="3"/>
        <v>218.96</v>
      </c>
      <c r="H150" s="87"/>
      <c r="I150" s="87"/>
    </row>
    <row r="151" spans="1:9" s="10" customFormat="1" ht="33" customHeight="1" x14ac:dyDescent="0.25">
      <c r="A151" s="82" t="s">
        <v>1262</v>
      </c>
      <c r="B151" s="23" t="s">
        <v>1264</v>
      </c>
      <c r="C151" s="2" t="s">
        <v>647</v>
      </c>
      <c r="D151" s="78" t="s">
        <v>8</v>
      </c>
      <c r="E151" s="116">
        <v>974</v>
      </c>
      <c r="F151" s="22">
        <v>5.51</v>
      </c>
      <c r="G151" s="30">
        <f t="shared" si="3"/>
        <v>5366.74</v>
      </c>
      <c r="H151" s="87"/>
      <c r="I151" s="87"/>
    </row>
    <row r="152" spans="1:9" s="10" customFormat="1" ht="33" customHeight="1" x14ac:dyDescent="0.25">
      <c r="A152" s="82" t="s">
        <v>1262</v>
      </c>
      <c r="B152" s="23" t="s">
        <v>1265</v>
      </c>
      <c r="C152" s="2" t="s">
        <v>487</v>
      </c>
      <c r="D152" s="78" t="s">
        <v>8</v>
      </c>
      <c r="E152" s="116">
        <v>354</v>
      </c>
      <c r="F152" s="22">
        <v>1.27</v>
      </c>
      <c r="G152" s="30">
        <f t="shared" si="3"/>
        <v>449.58</v>
      </c>
      <c r="H152" s="87"/>
      <c r="I152" s="87"/>
    </row>
    <row r="153" spans="1:9" s="10" customFormat="1" ht="33" customHeight="1" x14ac:dyDescent="0.25">
      <c r="A153" s="82" t="s">
        <v>1262</v>
      </c>
      <c r="B153" s="23" t="s">
        <v>1266</v>
      </c>
      <c r="C153" s="59" t="s">
        <v>580</v>
      </c>
      <c r="D153" s="78" t="s">
        <v>8</v>
      </c>
      <c r="E153" s="164">
        <v>266</v>
      </c>
      <c r="F153" s="22">
        <v>10.42</v>
      </c>
      <c r="G153" s="30">
        <f t="shared" si="3"/>
        <v>2771.72</v>
      </c>
      <c r="H153" s="87"/>
      <c r="I153" s="87"/>
    </row>
    <row r="154" spans="1:9" s="10" customFormat="1" ht="33" customHeight="1" x14ac:dyDescent="0.25">
      <c r="A154" s="82" t="s">
        <v>1262</v>
      </c>
      <c r="B154" s="23" t="s">
        <v>1267</v>
      </c>
      <c r="C154" s="59" t="s">
        <v>581</v>
      </c>
      <c r="D154" s="78" t="s">
        <v>8</v>
      </c>
      <c r="E154" s="164">
        <v>2512</v>
      </c>
      <c r="F154" s="22">
        <v>1.99</v>
      </c>
      <c r="G154" s="30">
        <f t="shared" si="3"/>
        <v>4998.88</v>
      </c>
      <c r="H154" s="87"/>
      <c r="I154" s="87"/>
    </row>
    <row r="155" spans="1:9" s="10" customFormat="1" ht="33" customHeight="1" x14ac:dyDescent="0.25">
      <c r="A155" s="82" t="s">
        <v>1262</v>
      </c>
      <c r="B155" s="23" t="s">
        <v>1278</v>
      </c>
      <c r="C155" s="59" t="s">
        <v>648</v>
      </c>
      <c r="D155" s="78" t="s">
        <v>10</v>
      </c>
      <c r="E155" s="164">
        <v>131</v>
      </c>
      <c r="F155" s="22">
        <v>67.97</v>
      </c>
      <c r="G155" s="30">
        <f t="shared" si="3"/>
        <v>8904.07</v>
      </c>
      <c r="H155" s="87"/>
      <c r="I155" s="87"/>
    </row>
    <row r="156" spans="1:9" s="10" customFormat="1" ht="33" customHeight="1" thickBot="1" x14ac:dyDescent="0.3">
      <c r="A156" s="82" t="s">
        <v>1262</v>
      </c>
      <c r="B156" s="23" t="s">
        <v>1279</v>
      </c>
      <c r="C156" s="59" t="s">
        <v>582</v>
      </c>
      <c r="D156" s="78" t="s">
        <v>18</v>
      </c>
      <c r="E156" s="164">
        <v>20</v>
      </c>
      <c r="F156" s="70">
        <v>98.9</v>
      </c>
      <c r="G156" s="30">
        <f t="shared" si="3"/>
        <v>1978</v>
      </c>
      <c r="H156" s="87"/>
      <c r="I156" s="87"/>
    </row>
    <row r="157" spans="1:9" s="10" customFormat="1" ht="33" customHeight="1" thickBot="1" x14ac:dyDescent="0.3">
      <c r="A157" s="82" t="s">
        <v>1262</v>
      </c>
      <c r="B157" s="63" t="s">
        <v>1280</v>
      </c>
      <c r="C157" s="62" t="s">
        <v>464</v>
      </c>
      <c r="D157" s="63" t="s">
        <v>8</v>
      </c>
      <c r="E157" s="118">
        <v>36</v>
      </c>
      <c r="F157" s="125">
        <v>7.69</v>
      </c>
      <c r="G157" s="30">
        <f>ROUND((E157*F157),2)</f>
        <v>276.83999999999997</v>
      </c>
      <c r="H157" s="38" t="s">
        <v>211</v>
      </c>
      <c r="I157" s="88">
        <f>ROUND(SUM(G135:G157),2)</f>
        <v>93496.41</v>
      </c>
    </row>
    <row r="158" spans="1:9" s="10" customFormat="1" ht="45" customHeight="1" x14ac:dyDescent="0.25">
      <c r="A158" s="46" t="s">
        <v>1268</v>
      </c>
      <c r="B158" s="26" t="s">
        <v>1130</v>
      </c>
      <c r="C158" s="143" t="s">
        <v>357</v>
      </c>
      <c r="D158" s="115" t="s">
        <v>9</v>
      </c>
      <c r="E158" s="115">
        <v>487</v>
      </c>
      <c r="F158" s="35"/>
      <c r="G158" s="29">
        <f>ROUND((E158*F158),2)</f>
        <v>0</v>
      </c>
      <c r="H158" s="345" t="s">
        <v>436</v>
      </c>
      <c r="I158" s="87"/>
    </row>
    <row r="159" spans="1:9" s="10" customFormat="1" ht="33" customHeight="1" x14ac:dyDescent="0.25">
      <c r="A159" s="82" t="s">
        <v>1268</v>
      </c>
      <c r="B159" s="23" t="s">
        <v>1131</v>
      </c>
      <c r="C159" s="133" t="s">
        <v>490</v>
      </c>
      <c r="D159" s="116" t="s">
        <v>8</v>
      </c>
      <c r="E159" s="116">
        <v>526</v>
      </c>
      <c r="F159" s="70"/>
      <c r="G159" s="30">
        <f>ROUND((E159*F159),2)</f>
        <v>0</v>
      </c>
      <c r="H159" s="346"/>
      <c r="I159" s="87"/>
    </row>
    <row r="160" spans="1:9" s="10" customFormat="1" ht="33" customHeight="1" x14ac:dyDescent="0.25">
      <c r="A160" s="82" t="s">
        <v>1268</v>
      </c>
      <c r="B160" s="23" t="s">
        <v>1132</v>
      </c>
      <c r="C160" s="133" t="s">
        <v>651</v>
      </c>
      <c r="D160" s="116" t="s">
        <v>8</v>
      </c>
      <c r="E160" s="116">
        <v>526</v>
      </c>
      <c r="F160" s="70"/>
      <c r="G160" s="30">
        <f t="shared" si="3"/>
        <v>0</v>
      </c>
      <c r="H160" s="346"/>
      <c r="I160" s="87"/>
    </row>
    <row r="161" spans="1:9" s="10" customFormat="1" ht="33" customHeight="1" x14ac:dyDescent="0.25">
      <c r="A161" s="82" t="s">
        <v>1268</v>
      </c>
      <c r="B161" s="23" t="s">
        <v>1133</v>
      </c>
      <c r="C161" s="133" t="s">
        <v>544</v>
      </c>
      <c r="D161" s="116" t="s">
        <v>9</v>
      </c>
      <c r="E161" s="116">
        <v>166</v>
      </c>
      <c r="F161" s="70"/>
      <c r="G161" s="30">
        <f t="shared" si="3"/>
        <v>0</v>
      </c>
      <c r="H161" s="346"/>
      <c r="I161" s="87"/>
    </row>
    <row r="162" spans="1:9" s="10" customFormat="1" ht="33" customHeight="1" x14ac:dyDescent="0.25">
      <c r="A162" s="82" t="s">
        <v>1268</v>
      </c>
      <c r="B162" s="23" t="s">
        <v>1134</v>
      </c>
      <c r="C162" s="133" t="s">
        <v>589</v>
      </c>
      <c r="D162" s="116" t="s">
        <v>8</v>
      </c>
      <c r="E162" s="116">
        <v>517</v>
      </c>
      <c r="F162" s="70"/>
      <c r="G162" s="30">
        <f t="shared" si="3"/>
        <v>0</v>
      </c>
      <c r="H162" s="346"/>
      <c r="I162" s="87"/>
    </row>
    <row r="163" spans="1:9" s="10" customFormat="1" ht="33" customHeight="1" x14ac:dyDescent="0.25">
      <c r="A163" s="82" t="s">
        <v>1268</v>
      </c>
      <c r="B163" s="23" t="s">
        <v>1135</v>
      </c>
      <c r="C163" s="133" t="s">
        <v>552</v>
      </c>
      <c r="D163" s="116" t="s">
        <v>10</v>
      </c>
      <c r="E163" s="116">
        <v>73</v>
      </c>
      <c r="F163" s="70"/>
      <c r="G163" s="30">
        <f t="shared" si="3"/>
        <v>0</v>
      </c>
      <c r="H163" s="346"/>
      <c r="I163" s="87"/>
    </row>
    <row r="164" spans="1:9" s="10" customFormat="1" ht="33" customHeight="1" x14ac:dyDescent="0.25">
      <c r="A164" s="82" t="s">
        <v>1268</v>
      </c>
      <c r="B164" s="23" t="s">
        <v>1136</v>
      </c>
      <c r="C164" s="133" t="s">
        <v>636</v>
      </c>
      <c r="D164" s="116" t="s">
        <v>8</v>
      </c>
      <c r="E164" s="116">
        <v>411</v>
      </c>
      <c r="F164" s="70"/>
      <c r="G164" s="30">
        <f t="shared" si="3"/>
        <v>0</v>
      </c>
      <c r="H164" s="346"/>
      <c r="I164" s="87"/>
    </row>
    <row r="165" spans="1:9" s="10" customFormat="1" ht="33" customHeight="1" x14ac:dyDescent="0.25">
      <c r="A165" s="82" t="s">
        <v>1268</v>
      </c>
      <c r="B165" s="23" t="s">
        <v>1137</v>
      </c>
      <c r="C165" s="133" t="s">
        <v>552</v>
      </c>
      <c r="D165" s="116" t="s">
        <v>10</v>
      </c>
      <c r="E165" s="116">
        <v>73</v>
      </c>
      <c r="F165" s="70"/>
      <c r="G165" s="30">
        <f t="shared" si="3"/>
        <v>0</v>
      </c>
      <c r="H165" s="346"/>
      <c r="I165" s="87"/>
    </row>
    <row r="166" spans="1:9" s="10" customFormat="1" ht="33" customHeight="1" x14ac:dyDescent="0.25">
      <c r="A166" s="82" t="s">
        <v>1268</v>
      </c>
      <c r="B166" s="23" t="s">
        <v>1138</v>
      </c>
      <c r="C166" s="2" t="s">
        <v>551</v>
      </c>
      <c r="D166" s="23" t="s">
        <v>8</v>
      </c>
      <c r="E166" s="21">
        <v>411</v>
      </c>
      <c r="F166" s="70"/>
      <c r="G166" s="30">
        <f t="shared" si="3"/>
        <v>0</v>
      </c>
      <c r="H166" s="346"/>
      <c r="I166" s="87"/>
    </row>
    <row r="167" spans="1:9" s="10" customFormat="1" ht="33" customHeight="1" x14ac:dyDescent="0.25">
      <c r="A167" s="82" t="s">
        <v>1268</v>
      </c>
      <c r="B167" s="23" t="s">
        <v>1139</v>
      </c>
      <c r="C167" s="2" t="s">
        <v>639</v>
      </c>
      <c r="D167" s="23" t="s">
        <v>8</v>
      </c>
      <c r="E167" s="21">
        <v>409</v>
      </c>
      <c r="F167" s="70"/>
      <c r="G167" s="30">
        <f t="shared" si="3"/>
        <v>0</v>
      </c>
      <c r="H167" s="346"/>
      <c r="I167" s="87"/>
    </row>
    <row r="168" spans="1:9" s="10" customFormat="1" ht="33" customHeight="1" x14ac:dyDescent="0.25">
      <c r="A168" s="82" t="s">
        <v>1268</v>
      </c>
      <c r="B168" s="23" t="s">
        <v>1140</v>
      </c>
      <c r="C168" s="59" t="s">
        <v>421</v>
      </c>
      <c r="D168" s="60" t="s">
        <v>8</v>
      </c>
      <c r="E168" s="61">
        <v>407</v>
      </c>
      <c r="F168" s="22"/>
      <c r="G168" s="30">
        <f t="shared" si="3"/>
        <v>0</v>
      </c>
      <c r="H168" s="346"/>
      <c r="I168" s="87"/>
    </row>
    <row r="169" spans="1:9" s="10" customFormat="1" ht="33" customHeight="1" x14ac:dyDescent="0.25">
      <c r="A169" s="82" t="s">
        <v>1268</v>
      </c>
      <c r="B169" s="23" t="s">
        <v>1141</v>
      </c>
      <c r="C169" s="59" t="s">
        <v>561</v>
      </c>
      <c r="D169" s="60" t="s">
        <v>8</v>
      </c>
      <c r="E169" s="61">
        <v>118</v>
      </c>
      <c r="F169" s="110"/>
      <c r="G169" s="30">
        <f t="shared" si="3"/>
        <v>0</v>
      </c>
      <c r="H169" s="346"/>
      <c r="I169" s="87"/>
    </row>
    <row r="170" spans="1:9" s="10" customFormat="1" ht="33" customHeight="1" thickBot="1" x14ac:dyDescent="0.3">
      <c r="A170" s="82" t="s">
        <v>1268</v>
      </c>
      <c r="B170" s="23" t="s">
        <v>1142</v>
      </c>
      <c r="C170" s="62" t="s">
        <v>652</v>
      </c>
      <c r="D170" s="63" t="s">
        <v>8</v>
      </c>
      <c r="E170" s="64">
        <v>290</v>
      </c>
      <c r="F170" s="72"/>
      <c r="G170" s="65">
        <f>ROUND((E170*F170),2)</f>
        <v>0</v>
      </c>
      <c r="H170" s="346"/>
      <c r="I170" s="87"/>
    </row>
    <row r="171" spans="1:9" s="10" customFormat="1" ht="27.6" x14ac:dyDescent="0.25">
      <c r="A171" s="46" t="s">
        <v>1269</v>
      </c>
      <c r="B171" s="26" t="s">
        <v>1130</v>
      </c>
      <c r="C171" s="143" t="s">
        <v>357</v>
      </c>
      <c r="D171" s="115" t="s">
        <v>9</v>
      </c>
      <c r="E171" s="115">
        <v>487</v>
      </c>
      <c r="F171" s="70">
        <v>10.83</v>
      </c>
      <c r="G171" s="71">
        <f>ROUND((E171*F171),2)</f>
        <v>5274.21</v>
      </c>
      <c r="H171" s="346"/>
      <c r="I171" s="87"/>
    </row>
    <row r="172" spans="1:9" s="10" customFormat="1" ht="33" customHeight="1" x14ac:dyDescent="0.25">
      <c r="A172" s="82" t="s">
        <v>1269</v>
      </c>
      <c r="B172" s="23" t="s">
        <v>1131</v>
      </c>
      <c r="C172" s="133" t="s">
        <v>490</v>
      </c>
      <c r="D172" s="116" t="s">
        <v>8</v>
      </c>
      <c r="E172" s="116">
        <v>526</v>
      </c>
      <c r="F172" s="22">
        <v>0.1</v>
      </c>
      <c r="G172" s="71">
        <f t="shared" ref="G172:G199" si="4">ROUND((E172*F172),2)</f>
        <v>52.6</v>
      </c>
      <c r="H172" s="346"/>
      <c r="I172" s="87"/>
    </row>
    <row r="173" spans="1:9" s="10" customFormat="1" ht="33" customHeight="1" x14ac:dyDescent="0.25">
      <c r="A173" s="82" t="s">
        <v>1269</v>
      </c>
      <c r="B173" s="23" t="s">
        <v>1132</v>
      </c>
      <c r="C173" s="133" t="s">
        <v>650</v>
      </c>
      <c r="D173" s="116" t="s">
        <v>8</v>
      </c>
      <c r="E173" s="116">
        <v>526</v>
      </c>
      <c r="F173" s="22">
        <v>3.71</v>
      </c>
      <c r="G173" s="71">
        <f t="shared" si="4"/>
        <v>1951.46</v>
      </c>
      <c r="H173" s="346"/>
      <c r="I173" s="87"/>
    </row>
    <row r="174" spans="1:9" s="10" customFormat="1" ht="33" customHeight="1" x14ac:dyDescent="0.25">
      <c r="A174" s="82" t="s">
        <v>1269</v>
      </c>
      <c r="B174" s="23" t="s">
        <v>1133</v>
      </c>
      <c r="C174" s="133" t="s">
        <v>653</v>
      </c>
      <c r="D174" s="116" t="s">
        <v>9</v>
      </c>
      <c r="E174" s="116">
        <v>185</v>
      </c>
      <c r="F174" s="22">
        <v>18.43</v>
      </c>
      <c r="G174" s="71">
        <f t="shared" si="4"/>
        <v>3409.55</v>
      </c>
      <c r="H174" s="346"/>
      <c r="I174" s="87"/>
    </row>
    <row r="175" spans="1:9" s="10" customFormat="1" ht="33" customHeight="1" x14ac:dyDescent="0.25">
      <c r="A175" s="82" t="s">
        <v>1269</v>
      </c>
      <c r="B175" s="23" t="s">
        <v>1134</v>
      </c>
      <c r="C175" s="133" t="s">
        <v>591</v>
      </c>
      <c r="D175" s="116" t="s">
        <v>8</v>
      </c>
      <c r="E175" s="116">
        <v>492</v>
      </c>
      <c r="F175" s="22">
        <v>13.89</v>
      </c>
      <c r="G175" s="71">
        <f t="shared" si="4"/>
        <v>6833.88</v>
      </c>
      <c r="H175" s="346"/>
      <c r="I175" s="87"/>
    </row>
    <row r="176" spans="1:9" s="10" customFormat="1" ht="33" customHeight="1" x14ac:dyDescent="0.25">
      <c r="A176" s="82" t="s">
        <v>1269</v>
      </c>
      <c r="B176" s="23" t="s">
        <v>1135</v>
      </c>
      <c r="C176" s="133" t="s">
        <v>552</v>
      </c>
      <c r="D176" s="116" t="s">
        <v>10</v>
      </c>
      <c r="E176" s="116">
        <v>73</v>
      </c>
      <c r="F176" s="22">
        <v>1.08</v>
      </c>
      <c r="G176" s="71">
        <f t="shared" si="4"/>
        <v>78.84</v>
      </c>
      <c r="H176" s="346"/>
      <c r="I176" s="87"/>
    </row>
    <row r="177" spans="1:9" s="10" customFormat="1" ht="33" customHeight="1" x14ac:dyDescent="0.25">
      <c r="A177" s="82" t="s">
        <v>1269</v>
      </c>
      <c r="B177" s="23" t="s">
        <v>1136</v>
      </c>
      <c r="C177" s="133" t="s">
        <v>636</v>
      </c>
      <c r="D177" s="116" t="s">
        <v>8</v>
      </c>
      <c r="E177" s="116">
        <v>411</v>
      </c>
      <c r="F177" s="22">
        <v>18.41</v>
      </c>
      <c r="G177" s="71">
        <f t="shared" si="4"/>
        <v>7566.51</v>
      </c>
      <c r="H177" s="346"/>
      <c r="I177" s="87"/>
    </row>
    <row r="178" spans="1:9" s="10" customFormat="1" ht="33" customHeight="1" x14ac:dyDescent="0.25">
      <c r="A178" s="82" t="s">
        <v>1269</v>
      </c>
      <c r="B178" s="23" t="s">
        <v>1137</v>
      </c>
      <c r="C178" s="2" t="s">
        <v>552</v>
      </c>
      <c r="D178" s="23" t="s">
        <v>10</v>
      </c>
      <c r="E178" s="21">
        <v>73</v>
      </c>
      <c r="F178" s="22">
        <v>0.56000000000000005</v>
      </c>
      <c r="G178" s="71">
        <f t="shared" si="4"/>
        <v>40.880000000000003</v>
      </c>
      <c r="H178" s="346"/>
      <c r="I178" s="87"/>
    </row>
    <row r="179" spans="1:9" s="10" customFormat="1" ht="33" customHeight="1" x14ac:dyDescent="0.25">
      <c r="A179" s="82" t="s">
        <v>1269</v>
      </c>
      <c r="B179" s="23" t="s">
        <v>1138</v>
      </c>
      <c r="C179" s="2" t="s">
        <v>551</v>
      </c>
      <c r="D179" s="23" t="s">
        <v>8</v>
      </c>
      <c r="E179" s="21">
        <v>411</v>
      </c>
      <c r="F179" s="22">
        <v>0.45</v>
      </c>
      <c r="G179" s="71">
        <f t="shared" si="4"/>
        <v>184.95</v>
      </c>
      <c r="H179" s="346"/>
      <c r="I179" s="87"/>
    </row>
    <row r="180" spans="1:9" s="10" customFormat="1" ht="33" customHeight="1" x14ac:dyDescent="0.25">
      <c r="A180" s="82" t="s">
        <v>1269</v>
      </c>
      <c r="B180" s="23" t="s">
        <v>1139</v>
      </c>
      <c r="C180" s="59" t="s">
        <v>639</v>
      </c>
      <c r="D180" s="23" t="s">
        <v>8</v>
      </c>
      <c r="E180" s="61">
        <v>409</v>
      </c>
      <c r="F180" s="22">
        <v>13.49</v>
      </c>
      <c r="G180" s="71">
        <f t="shared" si="4"/>
        <v>5517.41</v>
      </c>
      <c r="H180" s="346"/>
      <c r="I180" s="87"/>
    </row>
    <row r="181" spans="1:9" s="10" customFormat="1" ht="33" customHeight="1" x14ac:dyDescent="0.25">
      <c r="A181" s="82" t="s">
        <v>1269</v>
      </c>
      <c r="B181" s="23" t="s">
        <v>1140</v>
      </c>
      <c r="C181" s="59" t="s">
        <v>421</v>
      </c>
      <c r="D181" s="60" t="s">
        <v>8</v>
      </c>
      <c r="E181" s="61">
        <v>407</v>
      </c>
      <c r="F181" s="58">
        <v>0.28000000000000003</v>
      </c>
      <c r="G181" s="71">
        <f t="shared" si="4"/>
        <v>113.96</v>
      </c>
      <c r="H181" s="346"/>
      <c r="I181" s="87"/>
    </row>
    <row r="182" spans="1:9" s="10" customFormat="1" ht="33" customHeight="1" thickBot="1" x14ac:dyDescent="0.3">
      <c r="A182" s="82" t="s">
        <v>1269</v>
      </c>
      <c r="B182" s="23" t="s">
        <v>1141</v>
      </c>
      <c r="C182" s="2" t="s">
        <v>561</v>
      </c>
      <c r="D182" s="23" t="s">
        <v>8</v>
      </c>
      <c r="E182" s="21">
        <v>118</v>
      </c>
      <c r="F182" s="58">
        <v>6.44</v>
      </c>
      <c r="G182" s="71">
        <f t="shared" si="4"/>
        <v>759.92</v>
      </c>
      <c r="H182" s="347"/>
      <c r="I182" s="87"/>
    </row>
    <row r="183" spans="1:9" s="10" customFormat="1" ht="33" customHeight="1" thickBot="1" x14ac:dyDescent="0.3">
      <c r="A183" s="82" t="s">
        <v>1269</v>
      </c>
      <c r="B183" s="63" t="s">
        <v>1142</v>
      </c>
      <c r="C183" s="62" t="s">
        <v>652</v>
      </c>
      <c r="D183" s="63" t="s">
        <v>8</v>
      </c>
      <c r="E183" s="64">
        <v>290</v>
      </c>
      <c r="F183" s="72">
        <v>1.99</v>
      </c>
      <c r="G183" s="71">
        <f t="shared" si="4"/>
        <v>577.1</v>
      </c>
      <c r="H183" s="38" t="s">
        <v>1129</v>
      </c>
      <c r="I183" s="86">
        <f>ROUND(SUM(G158:G183),2)</f>
        <v>32361.27</v>
      </c>
    </row>
    <row r="184" spans="1:9" s="10" customFormat="1" ht="33" customHeight="1" x14ac:dyDescent="0.25">
      <c r="A184" s="275" t="s">
        <v>1271</v>
      </c>
      <c r="B184" s="26" t="s">
        <v>1196</v>
      </c>
      <c r="C184" s="239" t="s">
        <v>592</v>
      </c>
      <c r="D184" s="168" t="s">
        <v>18</v>
      </c>
      <c r="E184" s="168">
        <v>7</v>
      </c>
      <c r="F184" s="35">
        <v>126.89</v>
      </c>
      <c r="G184" s="29">
        <f>ROUND((E184*F184),2)</f>
        <v>888.23</v>
      </c>
      <c r="H184" s="87"/>
      <c r="I184" s="87"/>
    </row>
    <row r="185" spans="1:9" s="10" customFormat="1" ht="33" customHeight="1" thickBot="1" x14ac:dyDescent="0.3">
      <c r="A185" s="68" t="s">
        <v>1271</v>
      </c>
      <c r="B185" s="63" t="s">
        <v>1197</v>
      </c>
      <c r="C185" s="62" t="s">
        <v>593</v>
      </c>
      <c r="D185" s="63" t="s">
        <v>18</v>
      </c>
      <c r="E185" s="64">
        <v>11</v>
      </c>
      <c r="F185" s="72">
        <v>253.78</v>
      </c>
      <c r="G185" s="65">
        <f t="shared" si="4"/>
        <v>2791.58</v>
      </c>
      <c r="H185" s="87"/>
      <c r="I185" s="87"/>
    </row>
    <row r="186" spans="1:9" s="10" customFormat="1" ht="27.6" x14ac:dyDescent="0.25">
      <c r="A186" s="155" t="s">
        <v>1271</v>
      </c>
      <c r="B186" s="78" t="s">
        <v>1198</v>
      </c>
      <c r="C186" s="77" t="s">
        <v>594</v>
      </c>
      <c r="D186" s="78" t="s">
        <v>18</v>
      </c>
      <c r="E186" s="79">
        <v>3</v>
      </c>
      <c r="F186" s="70">
        <v>66.400000000000006</v>
      </c>
      <c r="G186" s="71">
        <f t="shared" si="4"/>
        <v>199.2</v>
      </c>
      <c r="H186" s="87"/>
      <c r="I186" s="87"/>
    </row>
    <row r="187" spans="1:9" s="10" customFormat="1" ht="27.6" x14ac:dyDescent="0.25">
      <c r="A187" s="150" t="s">
        <v>1271</v>
      </c>
      <c r="B187" s="78" t="s">
        <v>1199</v>
      </c>
      <c r="C187" s="77" t="s">
        <v>654</v>
      </c>
      <c r="D187" s="78" t="s">
        <v>18</v>
      </c>
      <c r="E187" s="79">
        <v>3</v>
      </c>
      <c r="F187" s="70">
        <v>66.400000000000006</v>
      </c>
      <c r="G187" s="71">
        <f t="shared" si="4"/>
        <v>199.2</v>
      </c>
      <c r="H187" s="87"/>
      <c r="I187" s="87"/>
    </row>
    <row r="188" spans="1:9" s="10" customFormat="1" ht="27.6" x14ac:dyDescent="0.25">
      <c r="A188" s="150" t="s">
        <v>1271</v>
      </c>
      <c r="B188" s="78" t="s">
        <v>1200</v>
      </c>
      <c r="C188" s="77" t="s">
        <v>655</v>
      </c>
      <c r="D188" s="78" t="s">
        <v>18</v>
      </c>
      <c r="E188" s="79">
        <v>1</v>
      </c>
      <c r="F188" s="70">
        <v>66.400000000000006</v>
      </c>
      <c r="G188" s="71">
        <f t="shared" si="4"/>
        <v>66.400000000000006</v>
      </c>
      <c r="H188" s="87"/>
      <c r="I188" s="87"/>
    </row>
    <row r="189" spans="1:9" s="10" customFormat="1" ht="27.6" x14ac:dyDescent="0.25">
      <c r="A189" s="150" t="s">
        <v>1271</v>
      </c>
      <c r="B189" s="78" t="s">
        <v>1201</v>
      </c>
      <c r="C189" s="77" t="s">
        <v>656</v>
      </c>
      <c r="D189" s="78" t="s">
        <v>18</v>
      </c>
      <c r="E189" s="79">
        <v>1</v>
      </c>
      <c r="F189" s="70">
        <v>55.9</v>
      </c>
      <c r="G189" s="71">
        <f t="shared" si="4"/>
        <v>55.9</v>
      </c>
      <c r="H189" s="87"/>
      <c r="I189" s="87"/>
    </row>
    <row r="190" spans="1:9" s="10" customFormat="1" ht="27.6" x14ac:dyDescent="0.25">
      <c r="A190" s="150" t="s">
        <v>1271</v>
      </c>
      <c r="B190" s="78" t="s">
        <v>1202</v>
      </c>
      <c r="C190" s="77" t="s">
        <v>657</v>
      </c>
      <c r="D190" s="78" t="s">
        <v>18</v>
      </c>
      <c r="E190" s="79">
        <v>3</v>
      </c>
      <c r="F190" s="70">
        <v>144.63999999999999</v>
      </c>
      <c r="G190" s="71">
        <f t="shared" si="4"/>
        <v>433.92</v>
      </c>
      <c r="H190" s="87"/>
      <c r="I190" s="87"/>
    </row>
    <row r="191" spans="1:9" s="10" customFormat="1" ht="27.6" x14ac:dyDescent="0.25">
      <c r="A191" s="150" t="s">
        <v>1271</v>
      </c>
      <c r="B191" s="78" t="s">
        <v>1203</v>
      </c>
      <c r="C191" s="77" t="s">
        <v>598</v>
      </c>
      <c r="D191" s="78" t="s">
        <v>18</v>
      </c>
      <c r="E191" s="79">
        <v>6</v>
      </c>
      <c r="F191" s="70">
        <v>196.25</v>
      </c>
      <c r="G191" s="71">
        <f t="shared" si="4"/>
        <v>1177.5</v>
      </c>
      <c r="H191" s="87"/>
      <c r="I191" s="87"/>
    </row>
    <row r="192" spans="1:9" s="10" customFormat="1" ht="33" customHeight="1" thickBot="1" x14ac:dyDescent="0.3">
      <c r="A192" s="273" t="s">
        <v>1271</v>
      </c>
      <c r="B192" s="108" t="s">
        <v>1204</v>
      </c>
      <c r="C192" s="59" t="s">
        <v>599</v>
      </c>
      <c r="D192" s="60" t="s">
        <v>18</v>
      </c>
      <c r="E192" s="61">
        <v>2</v>
      </c>
      <c r="F192" s="58">
        <v>196.25</v>
      </c>
      <c r="G192" s="224">
        <f t="shared" si="4"/>
        <v>392.5</v>
      </c>
      <c r="H192" s="87"/>
      <c r="I192" s="87"/>
    </row>
    <row r="193" spans="1:10" s="10" customFormat="1" ht="33" customHeight="1" thickBot="1" x14ac:dyDescent="0.3">
      <c r="A193" s="274" t="s">
        <v>1271</v>
      </c>
      <c r="B193" s="74" t="s">
        <v>1205</v>
      </c>
      <c r="C193" s="73" t="s">
        <v>600</v>
      </c>
      <c r="D193" s="74" t="s">
        <v>18</v>
      </c>
      <c r="E193" s="75">
        <v>168</v>
      </c>
      <c r="F193" s="76">
        <v>21.01</v>
      </c>
      <c r="G193" s="37">
        <f t="shared" si="4"/>
        <v>3529.68</v>
      </c>
      <c r="H193" s="87"/>
      <c r="I193" s="87"/>
    </row>
    <row r="194" spans="1:10" s="10" customFormat="1" ht="28.2" thickBot="1" x14ac:dyDescent="0.3">
      <c r="A194" s="274" t="s">
        <v>1271</v>
      </c>
      <c r="B194" s="74" t="s">
        <v>1206</v>
      </c>
      <c r="C194" s="73" t="s">
        <v>607</v>
      </c>
      <c r="D194" s="74" t="s">
        <v>8</v>
      </c>
      <c r="E194" s="75">
        <v>226</v>
      </c>
      <c r="F194" s="76">
        <v>14.28</v>
      </c>
      <c r="G194" s="37">
        <f t="shared" si="4"/>
        <v>3227.28</v>
      </c>
      <c r="H194" s="87"/>
      <c r="I194" s="87"/>
    </row>
    <row r="195" spans="1:10" s="10" customFormat="1" ht="27.6" x14ac:dyDescent="0.25">
      <c r="A195" s="144" t="s">
        <v>1271</v>
      </c>
      <c r="B195" s="78" t="s">
        <v>1207</v>
      </c>
      <c r="C195" s="77" t="s">
        <v>443</v>
      </c>
      <c r="D195" s="78" t="s">
        <v>10</v>
      </c>
      <c r="E195" s="79">
        <v>1212</v>
      </c>
      <c r="F195" s="70">
        <v>40.49</v>
      </c>
      <c r="G195" s="71">
        <f t="shared" si="4"/>
        <v>49073.88</v>
      </c>
      <c r="H195" s="87"/>
      <c r="I195" s="87"/>
    </row>
    <row r="196" spans="1:10" s="10" customFormat="1" ht="27.6" x14ac:dyDescent="0.25">
      <c r="A196" s="150" t="s">
        <v>1271</v>
      </c>
      <c r="B196" s="78" t="s">
        <v>1208</v>
      </c>
      <c r="C196" s="77" t="s">
        <v>602</v>
      </c>
      <c r="D196" s="78" t="s">
        <v>10</v>
      </c>
      <c r="E196" s="79">
        <v>352</v>
      </c>
      <c r="F196" s="70">
        <v>48.04</v>
      </c>
      <c r="G196" s="71">
        <f t="shared" si="4"/>
        <v>16910.080000000002</v>
      </c>
      <c r="H196" s="87"/>
      <c r="I196" s="87"/>
    </row>
    <row r="197" spans="1:10" s="10" customFormat="1" ht="27.6" x14ac:dyDescent="0.25">
      <c r="A197" s="150" t="s">
        <v>1271</v>
      </c>
      <c r="B197" s="78" t="s">
        <v>1209</v>
      </c>
      <c r="C197" s="77" t="s">
        <v>603</v>
      </c>
      <c r="D197" s="78" t="s">
        <v>10</v>
      </c>
      <c r="E197" s="79">
        <v>96</v>
      </c>
      <c r="F197" s="70">
        <v>50.49</v>
      </c>
      <c r="G197" s="71">
        <f t="shared" si="4"/>
        <v>4847.04</v>
      </c>
      <c r="H197" s="87"/>
      <c r="I197" s="87"/>
    </row>
    <row r="198" spans="1:10" s="10" customFormat="1" ht="28.2" thickBot="1" x14ac:dyDescent="0.3">
      <c r="A198" s="150" t="s">
        <v>1271</v>
      </c>
      <c r="B198" s="78" t="s">
        <v>1210</v>
      </c>
      <c r="C198" s="77" t="s">
        <v>604</v>
      </c>
      <c r="D198" s="78" t="s">
        <v>18</v>
      </c>
      <c r="E198" s="79">
        <v>1</v>
      </c>
      <c r="F198" s="70">
        <v>451.66</v>
      </c>
      <c r="G198" s="71">
        <f t="shared" si="4"/>
        <v>451.66</v>
      </c>
      <c r="H198" s="87"/>
      <c r="I198" s="87"/>
    </row>
    <row r="199" spans="1:10" s="10" customFormat="1" ht="28.2" thickBot="1" x14ac:dyDescent="0.3">
      <c r="A199" s="98" t="s">
        <v>1271</v>
      </c>
      <c r="B199" s="63" t="s">
        <v>1211</v>
      </c>
      <c r="C199" s="119" t="s">
        <v>605</v>
      </c>
      <c r="D199" s="63" t="s">
        <v>18</v>
      </c>
      <c r="E199" s="140">
        <v>21</v>
      </c>
      <c r="F199" s="123">
        <v>664.73</v>
      </c>
      <c r="G199" s="126">
        <f t="shared" si="4"/>
        <v>13959.33</v>
      </c>
      <c r="H199" s="38" t="s">
        <v>1193</v>
      </c>
      <c r="I199" s="86">
        <f>ROUND(SUM(G184:G199),2)</f>
        <v>98203.38</v>
      </c>
    </row>
    <row r="200" spans="1:10" ht="44.25" customHeight="1" thickBot="1" x14ac:dyDescent="0.3">
      <c r="A200" s="7"/>
      <c r="B200" s="4"/>
      <c r="C200" s="7"/>
      <c r="D200" s="4"/>
      <c r="E200" s="4"/>
      <c r="F200" s="66" t="s">
        <v>232</v>
      </c>
      <c r="G200" s="67">
        <f>SUM(G5:G199)</f>
        <v>3933769.8899999992</v>
      </c>
      <c r="H200" s="36"/>
      <c r="I200" s="89"/>
    </row>
    <row r="201" spans="1:10" ht="20.25" customHeight="1" x14ac:dyDescent="0.25">
      <c r="A201" s="42"/>
      <c r="B201" s="41"/>
      <c r="C201" s="41"/>
      <c r="D201" s="41"/>
      <c r="E201" s="43"/>
      <c r="F201" s="41"/>
      <c r="G201" s="13"/>
    </row>
    <row r="202" spans="1:10" x14ac:dyDescent="0.25">
      <c r="A202" s="7"/>
      <c r="B202" s="4"/>
      <c r="C202" s="7"/>
      <c r="D202" s="4"/>
      <c r="E202" s="4"/>
      <c r="F202" s="14"/>
      <c r="G202" s="13"/>
    </row>
    <row r="203" spans="1:10" x14ac:dyDescent="0.25">
      <c r="A203" s="7"/>
      <c r="B203" s="4"/>
      <c r="C203" s="7"/>
      <c r="D203" s="4"/>
      <c r="E203" s="4"/>
      <c r="F203" s="14"/>
      <c r="G203" s="13"/>
    </row>
    <row r="204" spans="1:10" x14ac:dyDescent="0.25">
      <c r="F204" s="15"/>
    </row>
    <row r="205" spans="1:10" s="84" customFormat="1" x14ac:dyDescent="0.25">
      <c r="A205" s="8"/>
      <c r="B205" s="5"/>
      <c r="C205" s="8"/>
      <c r="D205" s="5"/>
      <c r="E205" s="5"/>
      <c r="F205" s="16"/>
      <c r="G205" s="5"/>
      <c r="J205" s="9"/>
    </row>
    <row r="206" spans="1:10" s="84" customFormat="1" ht="26.25" customHeight="1" x14ac:dyDescent="0.25">
      <c r="A206" s="6"/>
      <c r="B206" s="6"/>
      <c r="C206" s="6"/>
      <c r="D206" s="6"/>
      <c r="E206" s="6"/>
      <c r="F206" s="17"/>
      <c r="G206" s="6"/>
      <c r="J206" s="9"/>
    </row>
  </sheetData>
  <sheetProtection algorithmName="SHA-512" hashValue="5M5iQuCEHtcrttBSEoT0aEvlOLek3eQzR/vNEZcW6V5LCzYAiOJ1gXC5TTKcxg9Ow25j81MU1+OWEJgrmU97zg==" saltValue="0SckggDnpepFZPk9QJLVIw==" spinCount="100000" sheet="1" objects="1" scenarios="1"/>
  <mergeCells count="4">
    <mergeCell ref="A1:G1"/>
    <mergeCell ref="A3:G3"/>
    <mergeCell ref="H158:H182"/>
    <mergeCell ref="H79:H129"/>
  </mergeCells>
  <phoneticPr fontId="1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1D3DC-71AC-4C4F-9DD9-FBE4AF11CD68}">
  <dimension ref="A1:J141"/>
  <sheetViews>
    <sheetView topLeftCell="A119" zoomScale="70" zoomScaleNormal="70" workbookViewId="0">
      <selection activeCell="F140" sqref="F140"/>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694</v>
      </c>
      <c r="B3" s="341"/>
      <c r="C3" s="341"/>
      <c r="D3" s="341"/>
      <c r="E3" s="341"/>
      <c r="F3" s="341"/>
      <c r="G3" s="342"/>
    </row>
    <row r="4" spans="1:9" ht="28.2" thickBot="1" x14ac:dyDescent="0.3">
      <c r="A4" s="31" t="s">
        <v>38</v>
      </c>
      <c r="B4" s="48" t="s">
        <v>0</v>
      </c>
      <c r="C4" s="32" t="s">
        <v>1</v>
      </c>
      <c r="D4" s="32" t="s">
        <v>2</v>
      </c>
      <c r="E4" s="33" t="s">
        <v>3</v>
      </c>
      <c r="F4" s="34" t="s">
        <v>4</v>
      </c>
      <c r="G4" s="85" t="s">
        <v>5</v>
      </c>
    </row>
    <row r="5" spans="1:9" ht="33" customHeight="1" thickBot="1" x14ac:dyDescent="0.3">
      <c r="A5" s="68" t="s">
        <v>6</v>
      </c>
      <c r="B5" s="69" t="s">
        <v>12</v>
      </c>
      <c r="C5" s="62" t="s">
        <v>515</v>
      </c>
      <c r="D5" s="63" t="s">
        <v>10</v>
      </c>
      <c r="E5" s="64">
        <v>683</v>
      </c>
      <c r="F5" s="76">
        <v>0.81</v>
      </c>
      <c r="G5" s="65">
        <f t="shared" ref="G5:G88" si="0">ROUND((E5*F5),2)</f>
        <v>553.23</v>
      </c>
      <c r="H5" s="38" t="s">
        <v>39</v>
      </c>
      <c r="I5" s="86">
        <f>ROUND(SUM(G5:G5),2)</f>
        <v>553.23</v>
      </c>
    </row>
    <row r="6" spans="1:9" s="10" customFormat="1" ht="32.25" customHeight="1" x14ac:dyDescent="0.25">
      <c r="A6" s="82" t="s">
        <v>45</v>
      </c>
      <c r="B6" s="142" t="s">
        <v>19</v>
      </c>
      <c r="C6" s="143" t="s">
        <v>658</v>
      </c>
      <c r="D6" s="108" t="s">
        <v>9</v>
      </c>
      <c r="E6" s="115">
        <v>4400</v>
      </c>
      <c r="F6" s="70">
        <v>0.34</v>
      </c>
      <c r="G6" s="71">
        <f t="shared" si="0"/>
        <v>1496</v>
      </c>
      <c r="H6" s="87"/>
      <c r="I6" s="87"/>
    </row>
    <row r="7" spans="1:9" s="10" customFormat="1" ht="27.6" x14ac:dyDescent="0.25">
      <c r="A7" s="47" t="s">
        <v>45</v>
      </c>
      <c r="B7" s="127" t="s">
        <v>20</v>
      </c>
      <c r="C7" s="133" t="s">
        <v>519</v>
      </c>
      <c r="D7" s="60" t="s">
        <v>9</v>
      </c>
      <c r="E7" s="116">
        <v>4400</v>
      </c>
      <c r="F7" s="70">
        <v>0.34</v>
      </c>
      <c r="G7" s="30">
        <f t="shared" si="0"/>
        <v>1496</v>
      </c>
      <c r="H7" s="87"/>
      <c r="I7" s="87"/>
    </row>
    <row r="8" spans="1:9" s="10" customFormat="1" ht="33" customHeight="1" x14ac:dyDescent="0.25">
      <c r="A8" s="47" t="s">
        <v>45</v>
      </c>
      <c r="B8" s="127" t="s">
        <v>21</v>
      </c>
      <c r="C8" s="133" t="s">
        <v>516</v>
      </c>
      <c r="D8" s="60" t="s">
        <v>9</v>
      </c>
      <c r="E8" s="116">
        <v>2627</v>
      </c>
      <c r="F8" s="70">
        <v>1.1100000000000001</v>
      </c>
      <c r="G8" s="30">
        <f t="shared" si="0"/>
        <v>2915.97</v>
      </c>
      <c r="H8" s="87"/>
      <c r="I8" s="87"/>
    </row>
    <row r="9" spans="1:9" s="10" customFormat="1" ht="33" customHeight="1" x14ac:dyDescent="0.25">
      <c r="A9" s="47" t="s">
        <v>45</v>
      </c>
      <c r="B9" s="127" t="s">
        <v>22</v>
      </c>
      <c r="C9" s="133" t="s">
        <v>517</v>
      </c>
      <c r="D9" s="60" t="s">
        <v>9</v>
      </c>
      <c r="E9" s="116">
        <v>1773</v>
      </c>
      <c r="F9" s="70">
        <v>4.3899999999999997</v>
      </c>
      <c r="G9" s="30">
        <f t="shared" si="0"/>
        <v>7783.47</v>
      </c>
      <c r="H9" s="87"/>
      <c r="I9" s="87"/>
    </row>
    <row r="10" spans="1:9" s="10" customFormat="1" ht="33" customHeight="1" x14ac:dyDescent="0.25">
      <c r="A10" s="47" t="s">
        <v>45</v>
      </c>
      <c r="B10" s="127" t="s">
        <v>23</v>
      </c>
      <c r="C10" s="133" t="s">
        <v>518</v>
      </c>
      <c r="D10" s="60" t="s">
        <v>9</v>
      </c>
      <c r="E10" s="116">
        <v>1737</v>
      </c>
      <c r="F10" s="70">
        <v>1.24</v>
      </c>
      <c r="G10" s="30">
        <f t="shared" si="0"/>
        <v>2153.88</v>
      </c>
      <c r="H10" s="87"/>
      <c r="I10" s="87"/>
    </row>
    <row r="11" spans="1:9" s="10" customFormat="1" ht="41.4" x14ac:dyDescent="0.25">
      <c r="A11" s="47" t="s">
        <v>45</v>
      </c>
      <c r="B11" s="127" t="s">
        <v>24</v>
      </c>
      <c r="C11" s="133" t="s">
        <v>622</v>
      </c>
      <c r="D11" s="60" t="s">
        <v>9</v>
      </c>
      <c r="E11" s="116">
        <v>20780</v>
      </c>
      <c r="F11" s="70">
        <v>10.83</v>
      </c>
      <c r="G11" s="30">
        <f t="shared" si="0"/>
        <v>225047.4</v>
      </c>
      <c r="H11" s="87"/>
      <c r="I11" s="87"/>
    </row>
    <row r="12" spans="1:9" s="10" customFormat="1" ht="33" customHeight="1" x14ac:dyDescent="0.25">
      <c r="A12" s="47" t="s">
        <v>45</v>
      </c>
      <c r="B12" s="127" t="s">
        <v>25</v>
      </c>
      <c r="C12" s="133" t="s">
        <v>623</v>
      </c>
      <c r="D12" s="60" t="s">
        <v>9</v>
      </c>
      <c r="E12" s="116">
        <v>1737</v>
      </c>
      <c r="F12" s="70">
        <v>4.2699999999999996</v>
      </c>
      <c r="G12" s="30">
        <f t="shared" si="0"/>
        <v>7416.99</v>
      </c>
      <c r="H12" s="87"/>
      <c r="I12" s="87"/>
    </row>
    <row r="13" spans="1:9" s="10" customFormat="1" ht="32.25" customHeight="1" x14ac:dyDescent="0.25">
      <c r="A13" s="47" t="s">
        <v>45</v>
      </c>
      <c r="B13" s="127" t="s">
        <v>26</v>
      </c>
      <c r="C13" s="133" t="s">
        <v>521</v>
      </c>
      <c r="D13" s="60" t="s">
        <v>8</v>
      </c>
      <c r="E13" s="116">
        <v>6091</v>
      </c>
      <c r="F13" s="70">
        <v>0.1</v>
      </c>
      <c r="G13" s="30">
        <f t="shared" si="0"/>
        <v>609.1</v>
      </c>
      <c r="H13" s="87"/>
      <c r="I13" s="87"/>
    </row>
    <row r="14" spans="1:9" s="10" customFormat="1" ht="32.25" customHeight="1" x14ac:dyDescent="0.25">
      <c r="A14" s="47" t="s">
        <v>45</v>
      </c>
      <c r="B14" s="127" t="s">
        <v>27</v>
      </c>
      <c r="C14" s="133" t="s">
        <v>522</v>
      </c>
      <c r="D14" s="60" t="s">
        <v>9</v>
      </c>
      <c r="E14" s="116">
        <v>1828</v>
      </c>
      <c r="F14" s="70">
        <v>1.48</v>
      </c>
      <c r="G14" s="30">
        <f t="shared" si="0"/>
        <v>2705.44</v>
      </c>
      <c r="H14" s="87"/>
      <c r="I14" s="87"/>
    </row>
    <row r="15" spans="1:9" s="10" customFormat="1" ht="32.25" customHeight="1" x14ac:dyDescent="0.25">
      <c r="A15" s="47" t="s">
        <v>45</v>
      </c>
      <c r="B15" s="127" t="s">
        <v>68</v>
      </c>
      <c r="C15" s="133" t="s">
        <v>625</v>
      </c>
      <c r="D15" s="60" t="s">
        <v>8</v>
      </c>
      <c r="E15" s="116">
        <v>8485</v>
      </c>
      <c r="F15" s="70">
        <v>0.13</v>
      </c>
      <c r="G15" s="30">
        <f t="shared" si="0"/>
        <v>1103.05</v>
      </c>
      <c r="H15" s="87"/>
      <c r="I15" s="87"/>
    </row>
    <row r="16" spans="1:9" s="10" customFormat="1" ht="32.25" customHeight="1" x14ac:dyDescent="0.25">
      <c r="A16" s="47" t="s">
        <v>45</v>
      </c>
      <c r="B16" s="127" t="s">
        <v>69</v>
      </c>
      <c r="C16" s="133" t="s">
        <v>349</v>
      </c>
      <c r="D16" s="60" t="s">
        <v>8</v>
      </c>
      <c r="E16" s="116">
        <v>459</v>
      </c>
      <c r="F16" s="70">
        <v>0.1</v>
      </c>
      <c r="G16" s="30">
        <f t="shared" si="0"/>
        <v>45.9</v>
      </c>
      <c r="H16" s="87"/>
      <c r="I16" s="87"/>
    </row>
    <row r="17" spans="1:9" s="10" customFormat="1" ht="32.25" customHeight="1" x14ac:dyDescent="0.25">
      <c r="A17" s="47" t="s">
        <v>45</v>
      </c>
      <c r="B17" s="127" t="s">
        <v>70</v>
      </c>
      <c r="C17" s="133" t="s">
        <v>351</v>
      </c>
      <c r="D17" s="60" t="s">
        <v>8</v>
      </c>
      <c r="E17" s="116">
        <v>8055</v>
      </c>
      <c r="F17" s="70">
        <v>1.86</v>
      </c>
      <c r="G17" s="30">
        <f t="shared" si="0"/>
        <v>14982.3</v>
      </c>
      <c r="H17" s="87"/>
      <c r="I17" s="87"/>
    </row>
    <row r="18" spans="1:9" s="10" customFormat="1" ht="32.25" customHeight="1" x14ac:dyDescent="0.25">
      <c r="A18" s="47" t="s">
        <v>45</v>
      </c>
      <c r="B18" s="127" t="s">
        <v>128</v>
      </c>
      <c r="C18" s="133" t="s">
        <v>626</v>
      </c>
      <c r="D18" s="60" t="s">
        <v>8</v>
      </c>
      <c r="E18" s="116">
        <v>380</v>
      </c>
      <c r="F18" s="70">
        <v>7.79</v>
      </c>
      <c r="G18" s="30">
        <f t="shared" si="0"/>
        <v>2960.2</v>
      </c>
      <c r="H18" s="87"/>
      <c r="I18" s="87"/>
    </row>
    <row r="19" spans="1:9" s="10" customFormat="1" ht="32.25" customHeight="1" x14ac:dyDescent="0.25">
      <c r="A19" s="47" t="s">
        <v>45</v>
      </c>
      <c r="B19" s="127" t="s">
        <v>174</v>
      </c>
      <c r="C19" s="133" t="s">
        <v>354</v>
      </c>
      <c r="D19" s="60" t="s">
        <v>8</v>
      </c>
      <c r="E19" s="116">
        <v>50</v>
      </c>
      <c r="F19" s="70">
        <v>7.69</v>
      </c>
      <c r="G19" s="30">
        <f t="shared" si="0"/>
        <v>384.5</v>
      </c>
      <c r="H19" s="87"/>
      <c r="I19" s="87"/>
    </row>
    <row r="20" spans="1:9" s="10" customFormat="1" ht="32.25" customHeight="1" thickBot="1" x14ac:dyDescent="0.3">
      <c r="A20" s="47" t="s">
        <v>45</v>
      </c>
      <c r="B20" s="127" t="s">
        <v>175</v>
      </c>
      <c r="C20" s="166" t="s">
        <v>528</v>
      </c>
      <c r="D20" s="60" t="s">
        <v>8</v>
      </c>
      <c r="E20" s="164">
        <v>4562</v>
      </c>
      <c r="F20" s="70">
        <v>3.39</v>
      </c>
      <c r="G20" s="30">
        <f>ROUND((E20*F20),2)</f>
        <v>15465.18</v>
      </c>
      <c r="H20" s="87"/>
      <c r="I20" s="87"/>
    </row>
    <row r="21" spans="1:9" s="10" customFormat="1" ht="28.2" thickBot="1" x14ac:dyDescent="0.3">
      <c r="A21" s="68" t="s">
        <v>45</v>
      </c>
      <c r="B21" s="90" t="s">
        <v>176</v>
      </c>
      <c r="C21" s="134" t="s">
        <v>659</v>
      </c>
      <c r="D21" s="63" t="s">
        <v>8</v>
      </c>
      <c r="E21" s="118">
        <v>9384</v>
      </c>
      <c r="F21" s="72">
        <v>1.86</v>
      </c>
      <c r="G21" s="65">
        <f t="shared" si="0"/>
        <v>17454.240000000002</v>
      </c>
      <c r="H21" s="38" t="s">
        <v>40</v>
      </c>
      <c r="I21" s="86">
        <f>ROUND(SUM(G6:G21),2)</f>
        <v>304019.62</v>
      </c>
    </row>
    <row r="22" spans="1:9" s="10" customFormat="1" ht="33" customHeight="1" x14ac:dyDescent="0.25">
      <c r="A22" s="144" t="s">
        <v>660</v>
      </c>
      <c r="B22" s="145" t="s">
        <v>34</v>
      </c>
      <c r="C22" s="107" t="s">
        <v>661</v>
      </c>
      <c r="D22" s="108" t="s">
        <v>10</v>
      </c>
      <c r="E22" s="109">
        <v>14</v>
      </c>
      <c r="F22" s="110">
        <v>253.34</v>
      </c>
      <c r="G22" s="71">
        <f t="shared" si="0"/>
        <v>3546.76</v>
      </c>
      <c r="H22" s="149"/>
      <c r="I22" s="89"/>
    </row>
    <row r="23" spans="1:9" s="10" customFormat="1" ht="33" customHeight="1" x14ac:dyDescent="0.25">
      <c r="A23" s="47" t="s">
        <v>660</v>
      </c>
      <c r="B23" s="23" t="s">
        <v>35</v>
      </c>
      <c r="C23" s="2" t="s">
        <v>662</v>
      </c>
      <c r="D23" s="23" t="s">
        <v>9</v>
      </c>
      <c r="E23" s="21">
        <v>42.1</v>
      </c>
      <c r="F23" s="22">
        <v>2.48</v>
      </c>
      <c r="G23" s="30">
        <f t="shared" si="0"/>
        <v>104.41</v>
      </c>
      <c r="H23" s="149"/>
      <c r="I23" s="89"/>
    </row>
    <row r="24" spans="1:9" s="10" customFormat="1" ht="33" customHeight="1" x14ac:dyDescent="0.25">
      <c r="A24" s="47" t="s">
        <v>660</v>
      </c>
      <c r="B24" s="23" t="s">
        <v>36</v>
      </c>
      <c r="C24" s="2" t="s">
        <v>391</v>
      </c>
      <c r="D24" s="23" t="s">
        <v>8</v>
      </c>
      <c r="E24" s="21">
        <v>22.7</v>
      </c>
      <c r="F24" s="22">
        <v>0.78</v>
      </c>
      <c r="G24" s="30">
        <f t="shared" si="0"/>
        <v>17.71</v>
      </c>
      <c r="H24" s="149"/>
      <c r="I24" s="89"/>
    </row>
    <row r="25" spans="1:9" s="10" customFormat="1" ht="33" customHeight="1" x14ac:dyDescent="0.25">
      <c r="A25" s="47" t="s">
        <v>660</v>
      </c>
      <c r="B25" s="23" t="s">
        <v>37</v>
      </c>
      <c r="C25" s="77" t="s">
        <v>392</v>
      </c>
      <c r="D25" s="78" t="s">
        <v>9</v>
      </c>
      <c r="E25" s="79">
        <v>15.6</v>
      </c>
      <c r="F25" s="70">
        <v>39.909999999999997</v>
      </c>
      <c r="G25" s="30">
        <f t="shared" si="0"/>
        <v>622.6</v>
      </c>
      <c r="H25" s="149"/>
      <c r="I25" s="89"/>
    </row>
    <row r="26" spans="1:9" s="10" customFormat="1" ht="33" customHeight="1" x14ac:dyDescent="0.25">
      <c r="A26" s="47" t="s">
        <v>660</v>
      </c>
      <c r="B26" s="23" t="s">
        <v>82</v>
      </c>
      <c r="C26" s="77" t="s">
        <v>393</v>
      </c>
      <c r="D26" s="78" t="s">
        <v>8</v>
      </c>
      <c r="E26" s="79">
        <v>138.30000000000001</v>
      </c>
      <c r="F26" s="70">
        <v>1.59</v>
      </c>
      <c r="G26" s="30">
        <f t="shared" si="0"/>
        <v>219.9</v>
      </c>
      <c r="H26" s="149"/>
      <c r="I26" s="89"/>
    </row>
    <row r="27" spans="1:9" s="10" customFormat="1" ht="33" customHeight="1" x14ac:dyDescent="0.25">
      <c r="A27" s="47" t="s">
        <v>660</v>
      </c>
      <c r="B27" s="23" t="s">
        <v>105</v>
      </c>
      <c r="C27" s="77" t="s">
        <v>363</v>
      </c>
      <c r="D27" s="78" t="s">
        <v>8</v>
      </c>
      <c r="E27" s="79">
        <v>14</v>
      </c>
      <c r="F27" s="70">
        <v>9.7799999999999994</v>
      </c>
      <c r="G27" s="30">
        <f t="shared" si="0"/>
        <v>136.91999999999999</v>
      </c>
      <c r="H27" s="149"/>
      <c r="I27" s="89"/>
    </row>
    <row r="28" spans="1:9" s="10" customFormat="1" ht="33" customHeight="1" x14ac:dyDescent="0.25">
      <c r="A28" s="47" t="s">
        <v>660</v>
      </c>
      <c r="B28" s="23" t="s">
        <v>106</v>
      </c>
      <c r="C28" s="77" t="s">
        <v>533</v>
      </c>
      <c r="D28" s="78" t="s">
        <v>8</v>
      </c>
      <c r="E28" s="79">
        <v>67.2</v>
      </c>
      <c r="F28" s="70">
        <v>93.54</v>
      </c>
      <c r="G28" s="30">
        <f t="shared" si="0"/>
        <v>6285.89</v>
      </c>
      <c r="H28" s="149"/>
      <c r="I28" s="89"/>
    </row>
    <row r="29" spans="1:9" s="10" customFormat="1" ht="33" customHeight="1" x14ac:dyDescent="0.25">
      <c r="A29" s="47" t="s">
        <v>660</v>
      </c>
      <c r="B29" s="23" t="s">
        <v>107</v>
      </c>
      <c r="C29" s="77" t="s">
        <v>534</v>
      </c>
      <c r="D29" s="78" t="s">
        <v>9</v>
      </c>
      <c r="E29" s="79">
        <v>1.3</v>
      </c>
      <c r="F29" s="70">
        <v>112.13</v>
      </c>
      <c r="G29" s="30">
        <f t="shared" si="0"/>
        <v>145.77000000000001</v>
      </c>
      <c r="H29" s="149"/>
      <c r="I29" s="89"/>
    </row>
    <row r="30" spans="1:9" s="10" customFormat="1" ht="33" customHeight="1" x14ac:dyDescent="0.25">
      <c r="A30" s="47" t="s">
        <v>660</v>
      </c>
      <c r="B30" s="23" t="s">
        <v>108</v>
      </c>
      <c r="C30" s="77" t="s">
        <v>397</v>
      </c>
      <c r="D30" s="78" t="s">
        <v>18</v>
      </c>
      <c r="E30" s="79">
        <v>2</v>
      </c>
      <c r="F30" s="70">
        <v>173.26</v>
      </c>
      <c r="G30" s="30">
        <f t="shared" si="0"/>
        <v>346.52</v>
      </c>
      <c r="H30" s="149"/>
      <c r="I30" s="89"/>
    </row>
    <row r="31" spans="1:9" s="10" customFormat="1" ht="33" customHeight="1" x14ac:dyDescent="0.25">
      <c r="A31" s="47" t="s">
        <v>660</v>
      </c>
      <c r="B31" s="23" t="s">
        <v>109</v>
      </c>
      <c r="C31" s="77" t="s">
        <v>398</v>
      </c>
      <c r="D31" s="78" t="s">
        <v>8</v>
      </c>
      <c r="E31" s="79">
        <v>2.8</v>
      </c>
      <c r="F31" s="70">
        <v>1.59</v>
      </c>
      <c r="G31" s="30">
        <f t="shared" si="0"/>
        <v>4.45</v>
      </c>
      <c r="H31" s="149"/>
      <c r="I31" s="89"/>
    </row>
    <row r="32" spans="1:9" s="10" customFormat="1" ht="33" customHeight="1" x14ac:dyDescent="0.25">
      <c r="A32" s="47" t="s">
        <v>660</v>
      </c>
      <c r="B32" s="23" t="s">
        <v>110</v>
      </c>
      <c r="C32" s="77" t="s">
        <v>535</v>
      </c>
      <c r="D32" s="78" t="s">
        <v>9</v>
      </c>
      <c r="E32" s="79">
        <v>21.6</v>
      </c>
      <c r="F32" s="70">
        <v>17.600000000000001</v>
      </c>
      <c r="G32" s="30">
        <f t="shared" si="0"/>
        <v>380.16</v>
      </c>
      <c r="H32" s="149"/>
      <c r="I32" s="89"/>
    </row>
    <row r="33" spans="1:9" s="10" customFormat="1" ht="33" customHeight="1" x14ac:dyDescent="0.25">
      <c r="A33" s="47" t="s">
        <v>660</v>
      </c>
      <c r="B33" s="23" t="s">
        <v>111</v>
      </c>
      <c r="C33" s="107" t="s">
        <v>663</v>
      </c>
      <c r="D33" s="108" t="s">
        <v>9</v>
      </c>
      <c r="E33" s="109">
        <v>5</v>
      </c>
      <c r="F33" s="110">
        <v>4.83</v>
      </c>
      <c r="G33" s="30">
        <f t="shared" si="0"/>
        <v>24.15</v>
      </c>
      <c r="H33" s="149"/>
      <c r="I33" s="89"/>
    </row>
    <row r="34" spans="1:9" s="10" customFormat="1" ht="33" customHeight="1" thickBot="1" x14ac:dyDescent="0.3">
      <c r="A34" s="68" t="s">
        <v>660</v>
      </c>
      <c r="B34" s="63" t="s">
        <v>112</v>
      </c>
      <c r="C34" s="62" t="s">
        <v>664</v>
      </c>
      <c r="D34" s="63" t="s">
        <v>9</v>
      </c>
      <c r="E34" s="64">
        <v>37.1</v>
      </c>
      <c r="F34" s="72">
        <v>2.48</v>
      </c>
      <c r="G34" s="65">
        <f t="shared" si="0"/>
        <v>92.01</v>
      </c>
      <c r="H34" s="149"/>
      <c r="I34" s="89"/>
    </row>
    <row r="35" spans="1:9" s="10" customFormat="1" ht="33" customHeight="1" x14ac:dyDescent="0.25">
      <c r="A35" s="82" t="s">
        <v>660</v>
      </c>
      <c r="B35" s="78" t="s">
        <v>113</v>
      </c>
      <c r="C35" s="107" t="s">
        <v>665</v>
      </c>
      <c r="D35" s="108" t="s">
        <v>10</v>
      </c>
      <c r="E35" s="109">
        <v>17.5</v>
      </c>
      <c r="F35" s="110">
        <v>322.85000000000002</v>
      </c>
      <c r="G35" s="71">
        <f t="shared" si="0"/>
        <v>5649.88</v>
      </c>
      <c r="H35" s="149"/>
      <c r="I35" s="89"/>
    </row>
    <row r="36" spans="1:9" s="10" customFormat="1" ht="33" customHeight="1" x14ac:dyDescent="0.25">
      <c r="A36" s="47" t="s">
        <v>660</v>
      </c>
      <c r="B36" s="23" t="s">
        <v>114</v>
      </c>
      <c r="C36" s="2" t="s">
        <v>662</v>
      </c>
      <c r="D36" s="23" t="s">
        <v>9</v>
      </c>
      <c r="E36" s="21">
        <v>93.5</v>
      </c>
      <c r="F36" s="22">
        <v>2.48</v>
      </c>
      <c r="G36" s="30">
        <f t="shared" si="0"/>
        <v>231.88</v>
      </c>
      <c r="H36" s="149"/>
      <c r="I36" s="89"/>
    </row>
    <row r="37" spans="1:9" s="10" customFormat="1" ht="33" customHeight="1" x14ac:dyDescent="0.25">
      <c r="A37" s="47" t="s">
        <v>660</v>
      </c>
      <c r="B37" s="23" t="s">
        <v>115</v>
      </c>
      <c r="C37" s="2" t="s">
        <v>391</v>
      </c>
      <c r="D37" s="23" t="s">
        <v>8</v>
      </c>
      <c r="E37" s="21">
        <v>30.9</v>
      </c>
      <c r="F37" s="22">
        <v>0.78</v>
      </c>
      <c r="G37" s="30">
        <f t="shared" si="0"/>
        <v>24.1</v>
      </c>
      <c r="H37" s="149"/>
      <c r="I37" s="89"/>
    </row>
    <row r="38" spans="1:9" s="10" customFormat="1" ht="33" customHeight="1" x14ac:dyDescent="0.25">
      <c r="A38" s="47" t="s">
        <v>660</v>
      </c>
      <c r="B38" s="23" t="s">
        <v>116</v>
      </c>
      <c r="C38" s="77" t="s">
        <v>392</v>
      </c>
      <c r="D38" s="78" t="s">
        <v>9</v>
      </c>
      <c r="E38" s="79">
        <v>18</v>
      </c>
      <c r="F38" s="70">
        <v>39.909999999999997</v>
      </c>
      <c r="G38" s="30">
        <f t="shared" si="0"/>
        <v>718.38</v>
      </c>
      <c r="H38" s="149"/>
      <c r="I38" s="89"/>
    </row>
    <row r="39" spans="1:9" s="10" customFormat="1" ht="33" customHeight="1" x14ac:dyDescent="0.25">
      <c r="A39" s="47" t="s">
        <v>660</v>
      </c>
      <c r="B39" s="23" t="s">
        <v>117</v>
      </c>
      <c r="C39" s="77" t="s">
        <v>393</v>
      </c>
      <c r="D39" s="78" t="s">
        <v>8</v>
      </c>
      <c r="E39" s="79">
        <v>180.4</v>
      </c>
      <c r="F39" s="70">
        <v>1.59</v>
      </c>
      <c r="G39" s="30">
        <f t="shared" si="0"/>
        <v>286.83999999999997</v>
      </c>
      <c r="H39" s="149"/>
      <c r="I39" s="89"/>
    </row>
    <row r="40" spans="1:9" s="10" customFormat="1" ht="33" customHeight="1" x14ac:dyDescent="0.25">
      <c r="A40" s="47" t="s">
        <v>660</v>
      </c>
      <c r="B40" s="23" t="s">
        <v>118</v>
      </c>
      <c r="C40" s="77" t="s">
        <v>363</v>
      </c>
      <c r="D40" s="78" t="s">
        <v>8</v>
      </c>
      <c r="E40" s="79">
        <v>14.8</v>
      </c>
      <c r="F40" s="70">
        <v>9.7799999999999994</v>
      </c>
      <c r="G40" s="30">
        <f t="shared" si="0"/>
        <v>144.74</v>
      </c>
      <c r="H40" s="149"/>
      <c r="I40" s="89"/>
    </row>
    <row r="41" spans="1:9" s="10" customFormat="1" ht="33" customHeight="1" x14ac:dyDescent="0.25">
      <c r="A41" s="47" t="s">
        <v>660</v>
      </c>
      <c r="B41" s="23" t="s">
        <v>119</v>
      </c>
      <c r="C41" s="77" t="s">
        <v>533</v>
      </c>
      <c r="D41" s="78" t="s">
        <v>8</v>
      </c>
      <c r="E41" s="79">
        <v>84.1</v>
      </c>
      <c r="F41" s="70">
        <v>93.54</v>
      </c>
      <c r="G41" s="30">
        <f t="shared" si="0"/>
        <v>7866.71</v>
      </c>
      <c r="H41" s="149"/>
      <c r="I41" s="89"/>
    </row>
    <row r="42" spans="1:9" s="10" customFormat="1" ht="33" customHeight="1" x14ac:dyDescent="0.25">
      <c r="A42" s="47" t="s">
        <v>660</v>
      </c>
      <c r="B42" s="23" t="s">
        <v>120</v>
      </c>
      <c r="C42" s="77" t="s">
        <v>534</v>
      </c>
      <c r="D42" s="78" t="s">
        <v>9</v>
      </c>
      <c r="E42" s="79">
        <v>1.7</v>
      </c>
      <c r="F42" s="70">
        <v>112.13</v>
      </c>
      <c r="G42" s="30">
        <f t="shared" si="0"/>
        <v>190.62</v>
      </c>
      <c r="H42" s="149"/>
      <c r="I42" s="89"/>
    </row>
    <row r="43" spans="1:9" s="10" customFormat="1" ht="33" customHeight="1" x14ac:dyDescent="0.25">
      <c r="A43" s="47" t="s">
        <v>660</v>
      </c>
      <c r="B43" s="23" t="s">
        <v>121</v>
      </c>
      <c r="C43" s="77" t="s">
        <v>397</v>
      </c>
      <c r="D43" s="78" t="s">
        <v>18</v>
      </c>
      <c r="E43" s="79">
        <v>2</v>
      </c>
      <c r="F43" s="70">
        <v>215.63</v>
      </c>
      <c r="G43" s="30">
        <f t="shared" si="0"/>
        <v>431.26</v>
      </c>
      <c r="H43" s="149"/>
      <c r="I43" s="89"/>
    </row>
    <row r="44" spans="1:9" s="10" customFormat="1" ht="33" customHeight="1" x14ac:dyDescent="0.25">
      <c r="A44" s="47" t="s">
        <v>660</v>
      </c>
      <c r="B44" s="23" t="s">
        <v>212</v>
      </c>
      <c r="C44" s="77" t="s">
        <v>398</v>
      </c>
      <c r="D44" s="78" t="s">
        <v>8</v>
      </c>
      <c r="E44" s="79">
        <v>4.3</v>
      </c>
      <c r="F44" s="70">
        <v>1.59</v>
      </c>
      <c r="G44" s="30">
        <f t="shared" si="0"/>
        <v>6.84</v>
      </c>
      <c r="H44" s="149"/>
      <c r="I44" s="89"/>
    </row>
    <row r="45" spans="1:9" s="10" customFormat="1" ht="33" customHeight="1" x14ac:dyDescent="0.25">
      <c r="A45" s="47" t="s">
        <v>660</v>
      </c>
      <c r="B45" s="23" t="s">
        <v>213</v>
      </c>
      <c r="C45" s="77" t="s">
        <v>535</v>
      </c>
      <c r="D45" s="78" t="s">
        <v>9</v>
      </c>
      <c r="E45" s="79">
        <v>38.299999999999997</v>
      </c>
      <c r="F45" s="70">
        <v>17.600000000000001</v>
      </c>
      <c r="G45" s="30">
        <f t="shared" si="0"/>
        <v>674.08</v>
      </c>
      <c r="H45" s="149"/>
      <c r="I45" s="89"/>
    </row>
    <row r="46" spans="1:9" s="10" customFormat="1" ht="33" customHeight="1" x14ac:dyDescent="0.25">
      <c r="A46" s="95" t="s">
        <v>660</v>
      </c>
      <c r="B46" s="60" t="s">
        <v>214</v>
      </c>
      <c r="C46" s="107" t="s">
        <v>663</v>
      </c>
      <c r="D46" s="108" t="s">
        <v>9</v>
      </c>
      <c r="E46" s="109">
        <v>37.200000000000003</v>
      </c>
      <c r="F46" s="110">
        <v>4.83</v>
      </c>
      <c r="G46" s="30">
        <f t="shared" si="0"/>
        <v>179.68</v>
      </c>
      <c r="H46" s="149"/>
      <c r="I46" s="89"/>
    </row>
    <row r="47" spans="1:9" s="10" customFormat="1" ht="33" customHeight="1" thickBot="1" x14ac:dyDescent="0.3">
      <c r="A47" s="151" t="s">
        <v>660</v>
      </c>
      <c r="B47" s="63" t="s">
        <v>215</v>
      </c>
      <c r="C47" s="62" t="s">
        <v>664</v>
      </c>
      <c r="D47" s="63" t="s">
        <v>9</v>
      </c>
      <c r="E47" s="64">
        <v>56.3</v>
      </c>
      <c r="F47" s="72">
        <v>2.48</v>
      </c>
      <c r="G47" s="65">
        <f t="shared" si="0"/>
        <v>139.62</v>
      </c>
      <c r="H47" s="149"/>
      <c r="I47" s="89"/>
    </row>
    <row r="48" spans="1:9" s="10" customFormat="1" ht="33" customHeight="1" x14ac:dyDescent="0.25">
      <c r="A48" s="82" t="s">
        <v>660</v>
      </c>
      <c r="B48" s="78" t="s">
        <v>216</v>
      </c>
      <c r="C48" s="77" t="s">
        <v>666</v>
      </c>
      <c r="D48" s="78" t="s">
        <v>10</v>
      </c>
      <c r="E48" s="79">
        <v>70.5</v>
      </c>
      <c r="F48" s="70">
        <v>800.81</v>
      </c>
      <c r="G48" s="71">
        <f t="shared" si="0"/>
        <v>56457.11</v>
      </c>
      <c r="H48" s="149"/>
      <c r="I48" s="89"/>
    </row>
    <row r="49" spans="1:9" s="10" customFormat="1" ht="33" customHeight="1" x14ac:dyDescent="0.25">
      <c r="A49" s="47" t="s">
        <v>660</v>
      </c>
      <c r="B49" s="23" t="s">
        <v>217</v>
      </c>
      <c r="C49" s="77" t="s">
        <v>662</v>
      </c>
      <c r="D49" s="78" t="s">
        <v>9</v>
      </c>
      <c r="E49" s="79">
        <v>3934.1</v>
      </c>
      <c r="F49" s="70">
        <v>2.48</v>
      </c>
      <c r="G49" s="30">
        <f t="shared" si="0"/>
        <v>9756.57</v>
      </c>
      <c r="H49" s="149"/>
      <c r="I49" s="89"/>
    </row>
    <row r="50" spans="1:9" s="10" customFormat="1" ht="33" customHeight="1" x14ac:dyDescent="0.25">
      <c r="A50" s="47" t="s">
        <v>660</v>
      </c>
      <c r="B50" s="23" t="s">
        <v>218</v>
      </c>
      <c r="C50" s="77" t="s">
        <v>391</v>
      </c>
      <c r="D50" s="78" t="s">
        <v>8</v>
      </c>
      <c r="E50" s="79">
        <v>296</v>
      </c>
      <c r="F50" s="70">
        <v>0.78</v>
      </c>
      <c r="G50" s="30">
        <f t="shared" si="0"/>
        <v>230.88</v>
      </c>
      <c r="H50" s="149"/>
      <c r="I50" s="89"/>
    </row>
    <row r="51" spans="1:9" s="10" customFormat="1" ht="33" customHeight="1" x14ac:dyDescent="0.25">
      <c r="A51" s="47" t="s">
        <v>660</v>
      </c>
      <c r="B51" s="23" t="s">
        <v>219</v>
      </c>
      <c r="C51" s="77" t="s">
        <v>392</v>
      </c>
      <c r="D51" s="78" t="s">
        <v>9</v>
      </c>
      <c r="E51" s="79">
        <v>69</v>
      </c>
      <c r="F51" s="70">
        <v>39.909999999999997</v>
      </c>
      <c r="G51" s="30">
        <f t="shared" si="0"/>
        <v>2753.79</v>
      </c>
      <c r="H51" s="149"/>
      <c r="I51" s="89"/>
    </row>
    <row r="52" spans="1:9" s="10" customFormat="1" ht="33" customHeight="1" x14ac:dyDescent="0.25">
      <c r="A52" s="47" t="s">
        <v>660</v>
      </c>
      <c r="B52" s="23" t="s">
        <v>220</v>
      </c>
      <c r="C52" s="77" t="s">
        <v>393</v>
      </c>
      <c r="D52" s="78" t="s">
        <v>8</v>
      </c>
      <c r="E52" s="79">
        <v>1084.5</v>
      </c>
      <c r="F52" s="70">
        <v>1.59</v>
      </c>
      <c r="G52" s="71">
        <f t="shared" si="0"/>
        <v>1724.36</v>
      </c>
      <c r="H52" s="149"/>
      <c r="I52" s="89"/>
    </row>
    <row r="53" spans="1:9" s="10" customFormat="1" ht="33" customHeight="1" x14ac:dyDescent="0.25">
      <c r="A53" s="47" t="s">
        <v>660</v>
      </c>
      <c r="B53" s="23" t="s">
        <v>221</v>
      </c>
      <c r="C53" s="77" t="s">
        <v>533</v>
      </c>
      <c r="D53" s="78" t="s">
        <v>8</v>
      </c>
      <c r="E53" s="79">
        <v>227.2</v>
      </c>
      <c r="F53" s="70">
        <v>93.54</v>
      </c>
      <c r="G53" s="71">
        <f t="shared" si="0"/>
        <v>21252.29</v>
      </c>
      <c r="H53" s="149"/>
      <c r="I53" s="89"/>
    </row>
    <row r="54" spans="1:9" s="10" customFormat="1" ht="33" customHeight="1" x14ac:dyDescent="0.25">
      <c r="A54" s="47" t="s">
        <v>660</v>
      </c>
      <c r="B54" s="23" t="s">
        <v>222</v>
      </c>
      <c r="C54" s="77" t="s">
        <v>534</v>
      </c>
      <c r="D54" s="78" t="s">
        <v>9</v>
      </c>
      <c r="E54" s="79">
        <v>4.2</v>
      </c>
      <c r="F54" s="70">
        <v>112.13</v>
      </c>
      <c r="G54" s="71">
        <f t="shared" si="0"/>
        <v>470.95</v>
      </c>
      <c r="H54" s="149"/>
      <c r="I54" s="89"/>
    </row>
    <row r="55" spans="1:9" s="10" customFormat="1" ht="33" customHeight="1" x14ac:dyDescent="0.25">
      <c r="A55" s="47" t="s">
        <v>660</v>
      </c>
      <c r="B55" s="23" t="s">
        <v>223</v>
      </c>
      <c r="C55" s="77" t="s">
        <v>667</v>
      </c>
      <c r="D55" s="78" t="s">
        <v>8</v>
      </c>
      <c r="E55" s="79">
        <v>37</v>
      </c>
      <c r="F55" s="70">
        <v>10.87</v>
      </c>
      <c r="G55" s="71">
        <f t="shared" si="0"/>
        <v>402.19</v>
      </c>
      <c r="H55" s="149"/>
      <c r="I55" s="89"/>
    </row>
    <row r="56" spans="1:9" s="10" customFormat="1" ht="33" customHeight="1" x14ac:dyDescent="0.25">
      <c r="A56" s="47" t="s">
        <v>660</v>
      </c>
      <c r="B56" s="23" t="s">
        <v>224</v>
      </c>
      <c r="C56" s="77" t="s">
        <v>537</v>
      </c>
      <c r="D56" s="78" t="s">
        <v>8</v>
      </c>
      <c r="E56" s="79">
        <v>19</v>
      </c>
      <c r="F56" s="70">
        <v>11.68</v>
      </c>
      <c r="G56" s="71">
        <f t="shared" si="0"/>
        <v>221.92</v>
      </c>
      <c r="H56" s="149"/>
      <c r="I56" s="89"/>
    </row>
    <row r="57" spans="1:9" s="10" customFormat="1" ht="33" customHeight="1" x14ac:dyDescent="0.25">
      <c r="A57" s="47" t="s">
        <v>660</v>
      </c>
      <c r="B57" s="23" t="s">
        <v>225</v>
      </c>
      <c r="C57" s="77" t="s">
        <v>397</v>
      </c>
      <c r="D57" s="78" t="s">
        <v>18</v>
      </c>
      <c r="E57" s="79">
        <v>6</v>
      </c>
      <c r="F57" s="70">
        <v>860.57</v>
      </c>
      <c r="G57" s="71">
        <f t="shared" si="0"/>
        <v>5163.42</v>
      </c>
      <c r="H57" s="149"/>
      <c r="I57" s="89"/>
    </row>
    <row r="58" spans="1:9" s="10" customFormat="1" ht="33" customHeight="1" x14ac:dyDescent="0.25">
      <c r="A58" s="47" t="s">
        <v>660</v>
      </c>
      <c r="B58" s="23" t="s">
        <v>226</v>
      </c>
      <c r="C58" s="77" t="s">
        <v>398</v>
      </c>
      <c r="D58" s="78" t="s">
        <v>8</v>
      </c>
      <c r="E58" s="79">
        <v>48</v>
      </c>
      <c r="F58" s="70">
        <v>1.59</v>
      </c>
      <c r="G58" s="71">
        <f t="shared" si="0"/>
        <v>76.319999999999993</v>
      </c>
      <c r="H58" s="149"/>
      <c r="I58" s="89"/>
    </row>
    <row r="59" spans="1:9" s="10" customFormat="1" ht="33" customHeight="1" x14ac:dyDescent="0.25">
      <c r="A59" s="47" t="s">
        <v>660</v>
      </c>
      <c r="B59" s="23" t="s">
        <v>227</v>
      </c>
      <c r="C59" s="77" t="s">
        <v>535</v>
      </c>
      <c r="D59" s="78" t="s">
        <v>9</v>
      </c>
      <c r="E59" s="79">
        <v>478.5</v>
      </c>
      <c r="F59" s="70">
        <v>17.600000000000001</v>
      </c>
      <c r="G59" s="71">
        <f t="shared" si="0"/>
        <v>8421.6</v>
      </c>
      <c r="H59" s="149"/>
      <c r="I59" s="89"/>
    </row>
    <row r="60" spans="1:9" s="10" customFormat="1" ht="33" customHeight="1" x14ac:dyDescent="0.25">
      <c r="A60" s="47" t="s">
        <v>660</v>
      </c>
      <c r="B60" s="23" t="s">
        <v>228</v>
      </c>
      <c r="C60" s="77" t="s">
        <v>663</v>
      </c>
      <c r="D60" s="78" t="s">
        <v>9</v>
      </c>
      <c r="E60" s="79">
        <v>3452.6</v>
      </c>
      <c r="F60" s="70">
        <v>4.83</v>
      </c>
      <c r="G60" s="71">
        <f t="shared" si="0"/>
        <v>16676.060000000001</v>
      </c>
      <c r="H60" s="149"/>
      <c r="I60" s="89"/>
    </row>
    <row r="61" spans="1:9" s="10" customFormat="1" ht="33" customHeight="1" x14ac:dyDescent="0.25">
      <c r="A61" s="47" t="s">
        <v>660</v>
      </c>
      <c r="B61" s="23" t="s">
        <v>229</v>
      </c>
      <c r="C61" s="77" t="s">
        <v>664</v>
      </c>
      <c r="D61" s="78" t="s">
        <v>9</v>
      </c>
      <c r="E61" s="79">
        <v>481.5</v>
      </c>
      <c r="F61" s="70">
        <v>2.48</v>
      </c>
      <c r="G61" s="71">
        <f t="shared" si="0"/>
        <v>1194.1199999999999</v>
      </c>
      <c r="H61" s="149"/>
      <c r="I61" s="89"/>
    </row>
    <row r="62" spans="1:9" s="10" customFormat="1" ht="33" customHeight="1" thickBot="1" x14ac:dyDescent="0.3">
      <c r="A62" s="47" t="s">
        <v>660</v>
      </c>
      <c r="B62" s="23" t="s">
        <v>230</v>
      </c>
      <c r="C62" s="77" t="s">
        <v>408</v>
      </c>
      <c r="D62" s="78" t="s">
        <v>9</v>
      </c>
      <c r="E62" s="79">
        <v>2.2999999999999998</v>
      </c>
      <c r="F62" s="70">
        <v>681.72</v>
      </c>
      <c r="G62" s="71">
        <f>ROUND((E62*F62),2)</f>
        <v>1567.96</v>
      </c>
      <c r="H62" s="149"/>
      <c r="I62" s="89"/>
    </row>
    <row r="63" spans="1:9" s="10" customFormat="1" ht="28.2" thickBot="1" x14ac:dyDescent="0.3">
      <c r="A63" s="68" t="s">
        <v>660</v>
      </c>
      <c r="B63" s="63" t="s">
        <v>231</v>
      </c>
      <c r="C63" s="62" t="s">
        <v>668</v>
      </c>
      <c r="D63" s="63" t="s">
        <v>9</v>
      </c>
      <c r="E63" s="64">
        <v>2.6</v>
      </c>
      <c r="F63" s="72">
        <v>202.4</v>
      </c>
      <c r="G63" s="65">
        <f t="shared" si="0"/>
        <v>526.24</v>
      </c>
      <c r="H63" s="38" t="s">
        <v>41</v>
      </c>
      <c r="I63" s="86">
        <f>ROUND(SUM(G22:G63),2)</f>
        <v>155367.66</v>
      </c>
    </row>
    <row r="64" spans="1:9" s="10" customFormat="1" ht="33" customHeight="1" x14ac:dyDescent="0.25">
      <c r="A64" s="82" t="s">
        <v>669</v>
      </c>
      <c r="B64" s="83" t="s">
        <v>71</v>
      </c>
      <c r="C64" s="77" t="s">
        <v>562</v>
      </c>
      <c r="D64" s="78" t="s">
        <v>8</v>
      </c>
      <c r="E64" s="115">
        <v>6091</v>
      </c>
      <c r="F64" s="101"/>
      <c r="G64" s="71">
        <f t="shared" si="0"/>
        <v>0</v>
      </c>
      <c r="H64" s="345" t="s">
        <v>436</v>
      </c>
      <c r="I64" s="87"/>
    </row>
    <row r="65" spans="1:9" s="10" customFormat="1" ht="33" customHeight="1" x14ac:dyDescent="0.25">
      <c r="A65" s="82" t="s">
        <v>669</v>
      </c>
      <c r="B65" s="45" t="s">
        <v>72</v>
      </c>
      <c r="C65" s="2" t="s">
        <v>544</v>
      </c>
      <c r="D65" s="23" t="s">
        <v>9</v>
      </c>
      <c r="E65" s="116">
        <v>1708</v>
      </c>
      <c r="F65" s="102"/>
      <c r="G65" s="30">
        <f t="shared" si="0"/>
        <v>0</v>
      </c>
      <c r="H65" s="346"/>
      <c r="I65" s="87"/>
    </row>
    <row r="66" spans="1:9" s="10" customFormat="1" ht="33" customHeight="1" x14ac:dyDescent="0.25">
      <c r="A66" s="82" t="s">
        <v>669</v>
      </c>
      <c r="B66" s="45" t="s">
        <v>73</v>
      </c>
      <c r="C66" s="2" t="s">
        <v>589</v>
      </c>
      <c r="D66" s="23" t="s">
        <v>8</v>
      </c>
      <c r="E66" s="116">
        <v>5160</v>
      </c>
      <c r="F66" s="102"/>
      <c r="G66" s="30">
        <f t="shared" si="0"/>
        <v>0</v>
      </c>
      <c r="H66" s="346"/>
      <c r="I66" s="87"/>
    </row>
    <row r="67" spans="1:9" s="10" customFormat="1" ht="33" customHeight="1" x14ac:dyDescent="0.25">
      <c r="A67" s="82" t="s">
        <v>669</v>
      </c>
      <c r="B67" s="45" t="s">
        <v>74</v>
      </c>
      <c r="C67" s="2" t="s">
        <v>671</v>
      </c>
      <c r="D67" s="23" t="s">
        <v>8</v>
      </c>
      <c r="E67" s="116">
        <v>3456</v>
      </c>
      <c r="F67" s="102"/>
      <c r="G67" s="30">
        <f t="shared" si="0"/>
        <v>0</v>
      </c>
      <c r="H67" s="346"/>
      <c r="I67" s="87"/>
    </row>
    <row r="68" spans="1:9" s="10" customFormat="1" ht="33" customHeight="1" x14ac:dyDescent="0.25">
      <c r="A68" s="82" t="s">
        <v>669</v>
      </c>
      <c r="B68" s="45" t="s">
        <v>75</v>
      </c>
      <c r="C68" s="2" t="s">
        <v>551</v>
      </c>
      <c r="D68" s="23" t="s">
        <v>8</v>
      </c>
      <c r="E68" s="116">
        <v>3456</v>
      </c>
      <c r="F68" s="102"/>
      <c r="G68" s="30">
        <f t="shared" si="0"/>
        <v>0</v>
      </c>
      <c r="H68" s="346"/>
      <c r="I68" s="87"/>
    </row>
    <row r="69" spans="1:9" s="10" customFormat="1" ht="33" customHeight="1" x14ac:dyDescent="0.25">
      <c r="A69" s="82" t="s">
        <v>669</v>
      </c>
      <c r="B69" s="45" t="s">
        <v>76</v>
      </c>
      <c r="C69" s="2" t="s">
        <v>672</v>
      </c>
      <c r="D69" s="23" t="s">
        <v>10</v>
      </c>
      <c r="E69" s="116">
        <v>726</v>
      </c>
      <c r="F69" s="102"/>
      <c r="G69" s="30">
        <f t="shared" si="0"/>
        <v>0</v>
      </c>
      <c r="H69" s="346"/>
      <c r="I69" s="87"/>
    </row>
    <row r="70" spans="1:9" s="10" customFormat="1" ht="33" customHeight="1" x14ac:dyDescent="0.25">
      <c r="A70" s="82" t="s">
        <v>669</v>
      </c>
      <c r="B70" s="45" t="s">
        <v>77</v>
      </c>
      <c r="C70" s="2" t="s">
        <v>673</v>
      </c>
      <c r="D70" s="23" t="s">
        <v>8</v>
      </c>
      <c r="E70" s="116">
        <v>3429</v>
      </c>
      <c r="F70" s="102"/>
      <c r="G70" s="30">
        <f t="shared" si="0"/>
        <v>0</v>
      </c>
      <c r="H70" s="346"/>
      <c r="I70" s="87"/>
    </row>
    <row r="71" spans="1:9" s="10" customFormat="1" ht="33" customHeight="1" x14ac:dyDescent="0.25">
      <c r="A71" s="82" t="s">
        <v>669</v>
      </c>
      <c r="B71" s="45" t="s">
        <v>122</v>
      </c>
      <c r="C71" s="2" t="s">
        <v>421</v>
      </c>
      <c r="D71" s="23" t="s">
        <v>8</v>
      </c>
      <c r="E71" s="116">
        <v>3429</v>
      </c>
      <c r="F71" s="3"/>
      <c r="G71" s="30">
        <f>ROUND((E71*F71),2)</f>
        <v>0</v>
      </c>
      <c r="H71" s="346"/>
      <c r="I71" s="87"/>
    </row>
    <row r="72" spans="1:9" s="10" customFormat="1" ht="33" customHeight="1" x14ac:dyDescent="0.25">
      <c r="A72" s="82" t="s">
        <v>669</v>
      </c>
      <c r="B72" s="45" t="s">
        <v>123</v>
      </c>
      <c r="C72" s="2" t="s">
        <v>580</v>
      </c>
      <c r="D72" s="23" t="s">
        <v>8</v>
      </c>
      <c r="E72" s="116">
        <v>161</v>
      </c>
      <c r="F72" s="102"/>
      <c r="G72" s="30">
        <f t="shared" si="0"/>
        <v>0</v>
      </c>
      <c r="H72" s="346"/>
      <c r="I72" s="87"/>
    </row>
    <row r="73" spans="1:9" s="10" customFormat="1" ht="33" customHeight="1" x14ac:dyDescent="0.25">
      <c r="A73" s="82" t="s">
        <v>669</v>
      </c>
      <c r="B73" s="45" t="s">
        <v>124</v>
      </c>
      <c r="C73" s="2" t="s">
        <v>435</v>
      </c>
      <c r="D73" s="23" t="s">
        <v>10</v>
      </c>
      <c r="E73" s="116">
        <v>726</v>
      </c>
      <c r="F73" s="102"/>
      <c r="G73" s="30">
        <f t="shared" si="0"/>
        <v>0</v>
      </c>
      <c r="H73" s="346"/>
      <c r="I73" s="87"/>
    </row>
    <row r="74" spans="1:9" s="10" customFormat="1" ht="33" customHeight="1" thickBot="1" x14ac:dyDescent="0.3">
      <c r="A74" s="68" t="s">
        <v>669</v>
      </c>
      <c r="B74" s="69" t="s">
        <v>125</v>
      </c>
      <c r="C74" s="62" t="s">
        <v>561</v>
      </c>
      <c r="D74" s="63" t="s">
        <v>8</v>
      </c>
      <c r="E74" s="118">
        <v>1140</v>
      </c>
      <c r="F74" s="105"/>
      <c r="G74" s="65">
        <f t="shared" si="0"/>
        <v>0</v>
      </c>
      <c r="H74" s="346"/>
      <c r="I74" s="87"/>
    </row>
    <row r="75" spans="1:9" s="10" customFormat="1" ht="33" customHeight="1" x14ac:dyDescent="0.25">
      <c r="A75" s="82" t="s">
        <v>670</v>
      </c>
      <c r="B75" s="83" t="s">
        <v>71</v>
      </c>
      <c r="C75" s="77" t="s">
        <v>562</v>
      </c>
      <c r="D75" s="78" t="s">
        <v>8</v>
      </c>
      <c r="E75" s="115">
        <v>6091</v>
      </c>
      <c r="F75" s="101">
        <v>3.71</v>
      </c>
      <c r="G75" s="30">
        <f t="shared" si="0"/>
        <v>22597.61</v>
      </c>
      <c r="H75" s="346"/>
      <c r="I75" s="87"/>
    </row>
    <row r="76" spans="1:9" s="10" customFormat="1" ht="33" customHeight="1" x14ac:dyDescent="0.25">
      <c r="A76" s="82" t="s">
        <v>670</v>
      </c>
      <c r="B76" s="45" t="s">
        <v>72</v>
      </c>
      <c r="C76" s="2" t="s">
        <v>565</v>
      </c>
      <c r="D76" s="23" t="s">
        <v>9</v>
      </c>
      <c r="E76" s="116">
        <v>1972</v>
      </c>
      <c r="F76" s="102">
        <v>18.43</v>
      </c>
      <c r="G76" s="30">
        <f t="shared" si="0"/>
        <v>36343.96</v>
      </c>
      <c r="H76" s="346"/>
      <c r="I76" s="87"/>
    </row>
    <row r="77" spans="1:9" s="10" customFormat="1" ht="33" customHeight="1" x14ac:dyDescent="0.25">
      <c r="A77" s="82" t="s">
        <v>670</v>
      </c>
      <c r="B77" s="45" t="s">
        <v>73</v>
      </c>
      <c r="C77" s="2" t="s">
        <v>591</v>
      </c>
      <c r="D77" s="23" t="s">
        <v>8</v>
      </c>
      <c r="E77" s="116">
        <v>5083</v>
      </c>
      <c r="F77" s="102">
        <v>13.89</v>
      </c>
      <c r="G77" s="30">
        <f t="shared" si="0"/>
        <v>70602.87</v>
      </c>
      <c r="H77" s="346"/>
      <c r="I77" s="87"/>
    </row>
    <row r="78" spans="1:9" s="10" customFormat="1" ht="33" customHeight="1" x14ac:dyDescent="0.25">
      <c r="A78" s="82" t="s">
        <v>670</v>
      </c>
      <c r="B78" s="45" t="s">
        <v>74</v>
      </c>
      <c r="C78" s="2" t="s">
        <v>671</v>
      </c>
      <c r="D78" s="23" t="s">
        <v>8</v>
      </c>
      <c r="E78" s="116">
        <v>3456</v>
      </c>
      <c r="F78" s="102">
        <v>15.25</v>
      </c>
      <c r="G78" s="30">
        <f t="shared" si="0"/>
        <v>52704</v>
      </c>
      <c r="H78" s="346"/>
      <c r="I78" s="87"/>
    </row>
    <row r="79" spans="1:9" s="10" customFormat="1" ht="33" customHeight="1" x14ac:dyDescent="0.25">
      <c r="A79" s="82" t="s">
        <v>670</v>
      </c>
      <c r="B79" s="45" t="s">
        <v>75</v>
      </c>
      <c r="C79" s="2" t="s">
        <v>674</v>
      </c>
      <c r="D79" s="23" t="s">
        <v>10</v>
      </c>
      <c r="E79" s="116">
        <v>726</v>
      </c>
      <c r="F79" s="102">
        <v>1.08</v>
      </c>
      <c r="G79" s="30">
        <f t="shared" si="0"/>
        <v>784.08</v>
      </c>
      <c r="H79" s="346"/>
      <c r="I79" s="87"/>
    </row>
    <row r="80" spans="1:9" s="10" customFormat="1" ht="33" customHeight="1" x14ac:dyDescent="0.25">
      <c r="A80" s="82" t="s">
        <v>670</v>
      </c>
      <c r="B80" s="45" t="s">
        <v>76</v>
      </c>
      <c r="C80" s="2" t="s">
        <v>551</v>
      </c>
      <c r="D80" s="23" t="s">
        <v>8</v>
      </c>
      <c r="E80" s="116">
        <v>3456</v>
      </c>
      <c r="F80" s="102">
        <v>0.45</v>
      </c>
      <c r="G80" s="30">
        <f t="shared" si="0"/>
        <v>1555.2</v>
      </c>
      <c r="H80" s="346"/>
      <c r="I80" s="87"/>
    </row>
    <row r="81" spans="1:9" s="10" customFormat="1" ht="33" customHeight="1" x14ac:dyDescent="0.25">
      <c r="A81" s="82" t="s">
        <v>670</v>
      </c>
      <c r="B81" s="45" t="s">
        <v>77</v>
      </c>
      <c r="C81" s="2" t="s">
        <v>673</v>
      </c>
      <c r="D81" s="23" t="s">
        <v>8</v>
      </c>
      <c r="E81" s="116">
        <v>3429</v>
      </c>
      <c r="F81" s="102">
        <v>8.5299999999999994</v>
      </c>
      <c r="G81" s="30">
        <f t="shared" si="0"/>
        <v>29249.37</v>
      </c>
      <c r="H81" s="346"/>
      <c r="I81" s="87"/>
    </row>
    <row r="82" spans="1:9" s="10" customFormat="1" ht="33" customHeight="1" x14ac:dyDescent="0.25">
      <c r="A82" s="82" t="s">
        <v>670</v>
      </c>
      <c r="B82" s="45" t="s">
        <v>122</v>
      </c>
      <c r="C82" s="2" t="s">
        <v>421</v>
      </c>
      <c r="D82" s="23" t="s">
        <v>8</v>
      </c>
      <c r="E82" s="116">
        <v>3429</v>
      </c>
      <c r="F82" s="102">
        <v>0.28000000000000003</v>
      </c>
      <c r="G82" s="30">
        <f>ROUND((E82*F82),2)</f>
        <v>960.12</v>
      </c>
      <c r="H82" s="346"/>
      <c r="I82" s="87"/>
    </row>
    <row r="83" spans="1:9" s="10" customFormat="1" ht="33" customHeight="1" x14ac:dyDescent="0.25">
      <c r="A83" s="82" t="s">
        <v>670</v>
      </c>
      <c r="B83" s="45" t="s">
        <v>123</v>
      </c>
      <c r="C83" s="2" t="s">
        <v>580</v>
      </c>
      <c r="D83" s="23" t="s">
        <v>8</v>
      </c>
      <c r="E83" s="116">
        <v>161</v>
      </c>
      <c r="F83" s="102">
        <v>10.42</v>
      </c>
      <c r="G83" s="30">
        <f t="shared" si="0"/>
        <v>1677.62</v>
      </c>
      <c r="H83" s="346"/>
      <c r="I83" s="87"/>
    </row>
    <row r="84" spans="1:9" s="10" customFormat="1" ht="33" customHeight="1" thickBot="1" x14ac:dyDescent="0.3">
      <c r="A84" s="82" t="s">
        <v>670</v>
      </c>
      <c r="B84" s="45" t="s">
        <v>124</v>
      </c>
      <c r="C84" s="2" t="s">
        <v>420</v>
      </c>
      <c r="D84" s="23" t="s">
        <v>10</v>
      </c>
      <c r="E84" s="116">
        <v>726</v>
      </c>
      <c r="F84" s="102">
        <v>0.56000000000000005</v>
      </c>
      <c r="G84" s="30">
        <f t="shared" si="0"/>
        <v>406.56</v>
      </c>
      <c r="H84" s="346"/>
      <c r="I84" s="87"/>
    </row>
    <row r="85" spans="1:9" s="10" customFormat="1" ht="33" customHeight="1" thickBot="1" x14ac:dyDescent="0.3">
      <c r="A85" s="68" t="s">
        <v>670</v>
      </c>
      <c r="B85" s="90" t="s">
        <v>125</v>
      </c>
      <c r="C85" s="158" t="s">
        <v>561</v>
      </c>
      <c r="D85" s="63" t="s">
        <v>8</v>
      </c>
      <c r="E85" s="118">
        <v>1140</v>
      </c>
      <c r="F85" s="120">
        <v>6.44</v>
      </c>
      <c r="G85" s="126">
        <f t="shared" si="0"/>
        <v>7341.6</v>
      </c>
      <c r="H85" s="38" t="s">
        <v>78</v>
      </c>
      <c r="I85" s="88">
        <f>ROUND(SUM(G64:G85),2)</f>
        <v>224222.99</v>
      </c>
    </row>
    <row r="86" spans="1:9" s="10" customFormat="1" ht="33" customHeight="1" x14ac:dyDescent="0.25">
      <c r="A86" s="82" t="s">
        <v>675</v>
      </c>
      <c r="B86" s="92" t="s">
        <v>28</v>
      </c>
      <c r="C86" s="77" t="s">
        <v>573</v>
      </c>
      <c r="D86" s="78" t="s">
        <v>676</v>
      </c>
      <c r="E86" s="115">
        <v>184</v>
      </c>
      <c r="F86" s="70">
        <v>21.97</v>
      </c>
      <c r="G86" s="71">
        <f t="shared" si="0"/>
        <v>4042.48</v>
      </c>
      <c r="H86" s="87"/>
      <c r="I86" s="87"/>
    </row>
    <row r="87" spans="1:9" s="10" customFormat="1" ht="33" customHeight="1" x14ac:dyDescent="0.25">
      <c r="A87" s="82" t="s">
        <v>675</v>
      </c>
      <c r="B87" s="23" t="s">
        <v>29</v>
      </c>
      <c r="C87" s="2" t="s">
        <v>574</v>
      </c>
      <c r="D87" s="78" t="s">
        <v>8</v>
      </c>
      <c r="E87" s="116">
        <v>529</v>
      </c>
      <c r="F87" s="22">
        <v>13.89</v>
      </c>
      <c r="G87" s="30">
        <f t="shared" si="0"/>
        <v>7347.81</v>
      </c>
      <c r="H87" s="87"/>
      <c r="I87" s="87"/>
    </row>
    <row r="88" spans="1:9" s="10" customFormat="1" x14ac:dyDescent="0.25">
      <c r="A88" s="82" t="s">
        <v>675</v>
      </c>
      <c r="B88" s="23" t="s">
        <v>30</v>
      </c>
      <c r="C88" s="2" t="s">
        <v>644</v>
      </c>
      <c r="D88" s="78" t="s">
        <v>531</v>
      </c>
      <c r="E88" s="116">
        <v>382</v>
      </c>
      <c r="F88" s="22">
        <v>17.170000000000002</v>
      </c>
      <c r="G88" s="30">
        <f t="shared" si="0"/>
        <v>6558.94</v>
      </c>
      <c r="H88" s="87"/>
      <c r="I88" s="87"/>
    </row>
    <row r="89" spans="1:9" s="10" customFormat="1" ht="33" customHeight="1" x14ac:dyDescent="0.25">
      <c r="A89" s="82" t="s">
        <v>675</v>
      </c>
      <c r="B89" s="23" t="s">
        <v>31</v>
      </c>
      <c r="C89" s="2" t="s">
        <v>421</v>
      </c>
      <c r="D89" s="78" t="s">
        <v>8</v>
      </c>
      <c r="E89" s="116">
        <v>382</v>
      </c>
      <c r="F89" s="22">
        <v>0.28000000000000003</v>
      </c>
      <c r="G89" s="30">
        <f t="shared" ref="G89:G105" si="1">ROUND((E89*F89),2)</f>
        <v>106.96</v>
      </c>
      <c r="H89" s="87"/>
      <c r="I89" s="87"/>
    </row>
    <row r="90" spans="1:9" s="10" customFormat="1" ht="33" customHeight="1" x14ac:dyDescent="0.25">
      <c r="A90" s="82" t="s">
        <v>675</v>
      </c>
      <c r="B90" s="23" t="s">
        <v>32</v>
      </c>
      <c r="C90" s="77" t="s">
        <v>560</v>
      </c>
      <c r="D90" s="78" t="s">
        <v>8</v>
      </c>
      <c r="E90" s="115">
        <v>130</v>
      </c>
      <c r="F90" s="70">
        <v>4.96</v>
      </c>
      <c r="G90" s="71">
        <f t="shared" si="1"/>
        <v>644.79999999999995</v>
      </c>
      <c r="H90" s="87"/>
      <c r="I90" s="87"/>
    </row>
    <row r="91" spans="1:9" s="10" customFormat="1" ht="33" customHeight="1" x14ac:dyDescent="0.25">
      <c r="A91" s="82" t="s">
        <v>675</v>
      </c>
      <c r="B91" s="23" t="s">
        <v>33</v>
      </c>
      <c r="C91" s="2" t="s">
        <v>580</v>
      </c>
      <c r="D91" s="23" t="s">
        <v>531</v>
      </c>
      <c r="E91" s="115">
        <v>90</v>
      </c>
      <c r="F91" s="22">
        <v>10.42</v>
      </c>
      <c r="G91" s="30">
        <f t="shared" si="1"/>
        <v>937.8</v>
      </c>
      <c r="H91" s="87"/>
      <c r="I91" s="87"/>
    </row>
    <row r="92" spans="1:9" s="10" customFormat="1" ht="33" customHeight="1" x14ac:dyDescent="0.25">
      <c r="A92" s="82" t="s">
        <v>675</v>
      </c>
      <c r="B92" s="23" t="s">
        <v>47</v>
      </c>
      <c r="C92" s="2" t="s">
        <v>581</v>
      </c>
      <c r="D92" s="78" t="s">
        <v>531</v>
      </c>
      <c r="E92" s="115">
        <v>283</v>
      </c>
      <c r="F92" s="22">
        <v>1.99</v>
      </c>
      <c r="G92" s="30">
        <f t="shared" si="1"/>
        <v>563.16999999999996</v>
      </c>
      <c r="H92" s="87"/>
      <c r="I92" s="87"/>
    </row>
    <row r="93" spans="1:9" s="10" customFormat="1" ht="33" customHeight="1" x14ac:dyDescent="0.25">
      <c r="A93" s="82" t="s">
        <v>675</v>
      </c>
      <c r="B93" s="23" t="s">
        <v>48</v>
      </c>
      <c r="C93" s="2" t="s">
        <v>677</v>
      </c>
      <c r="D93" s="78" t="s">
        <v>10</v>
      </c>
      <c r="E93" s="115">
        <v>50.4</v>
      </c>
      <c r="F93" s="22">
        <v>67.97</v>
      </c>
      <c r="G93" s="30">
        <f t="shared" si="1"/>
        <v>3425.69</v>
      </c>
      <c r="H93" s="87"/>
      <c r="I93" s="87"/>
    </row>
    <row r="94" spans="1:9" s="10" customFormat="1" ht="33" customHeight="1" x14ac:dyDescent="0.25">
      <c r="A94" s="82" t="s">
        <v>675</v>
      </c>
      <c r="B94" s="23" t="s">
        <v>58</v>
      </c>
      <c r="C94" s="2" t="s">
        <v>582</v>
      </c>
      <c r="D94" s="78" t="s">
        <v>18</v>
      </c>
      <c r="E94" s="115">
        <v>6</v>
      </c>
      <c r="F94" s="22">
        <v>98.9</v>
      </c>
      <c r="G94" s="30">
        <f t="shared" si="1"/>
        <v>593.4</v>
      </c>
      <c r="H94" s="87"/>
      <c r="I94" s="87"/>
    </row>
    <row r="95" spans="1:9" s="10" customFormat="1" x14ac:dyDescent="0.25">
      <c r="A95" s="82" t="s">
        <v>675</v>
      </c>
      <c r="B95" s="23" t="s">
        <v>64</v>
      </c>
      <c r="C95" s="2" t="s">
        <v>573</v>
      </c>
      <c r="D95" s="78" t="s">
        <v>676</v>
      </c>
      <c r="E95" s="115">
        <v>56</v>
      </c>
      <c r="F95" s="22">
        <v>21.97</v>
      </c>
      <c r="G95" s="30">
        <f t="shared" si="1"/>
        <v>1230.32</v>
      </c>
      <c r="H95" s="87"/>
      <c r="I95" s="87"/>
    </row>
    <row r="96" spans="1:9" s="10" customFormat="1" ht="14.4" thickBot="1" x14ac:dyDescent="0.3">
      <c r="A96" s="82" t="s">
        <v>675</v>
      </c>
      <c r="B96" s="23" t="s">
        <v>65</v>
      </c>
      <c r="C96" s="2" t="s">
        <v>574</v>
      </c>
      <c r="D96" s="78" t="s">
        <v>8</v>
      </c>
      <c r="E96" s="115">
        <v>164</v>
      </c>
      <c r="F96" s="22">
        <v>13.89</v>
      </c>
      <c r="G96" s="30">
        <f t="shared" si="1"/>
        <v>2277.96</v>
      </c>
      <c r="H96" s="87"/>
      <c r="I96" s="87"/>
    </row>
    <row r="97" spans="1:9" s="10" customFormat="1" ht="33" customHeight="1" thickBot="1" x14ac:dyDescent="0.3">
      <c r="A97" s="82" t="s">
        <v>675</v>
      </c>
      <c r="B97" s="23" t="s">
        <v>66</v>
      </c>
      <c r="C97" s="62" t="s">
        <v>644</v>
      </c>
      <c r="D97" s="63" t="s">
        <v>531</v>
      </c>
      <c r="E97" s="118">
        <v>121</v>
      </c>
      <c r="F97" s="125">
        <v>17.170000000000002</v>
      </c>
      <c r="G97" s="30">
        <f>ROUND((E97*F97),2)</f>
        <v>2077.5700000000002</v>
      </c>
      <c r="H97" s="38" t="s">
        <v>42</v>
      </c>
      <c r="I97" s="88">
        <f>ROUND(SUM(G86:G97),2)</f>
        <v>29806.9</v>
      </c>
    </row>
    <row r="98" spans="1:9" s="10" customFormat="1" ht="45" customHeight="1" x14ac:dyDescent="0.25">
      <c r="A98" s="46" t="s">
        <v>679</v>
      </c>
      <c r="B98" s="26" t="s">
        <v>11</v>
      </c>
      <c r="C98" s="143" t="s">
        <v>562</v>
      </c>
      <c r="D98" s="115" t="s">
        <v>8</v>
      </c>
      <c r="E98" s="115">
        <v>792</v>
      </c>
      <c r="F98" s="35"/>
      <c r="G98" s="29">
        <f>ROUND((E98*F98),2)</f>
        <v>0</v>
      </c>
      <c r="H98" s="345" t="s">
        <v>436</v>
      </c>
      <c r="I98" s="87"/>
    </row>
    <row r="99" spans="1:9" s="10" customFormat="1" ht="33" customHeight="1" x14ac:dyDescent="0.25">
      <c r="A99" s="82" t="s">
        <v>679</v>
      </c>
      <c r="B99" s="23" t="s">
        <v>83</v>
      </c>
      <c r="C99" s="133" t="s">
        <v>544</v>
      </c>
      <c r="D99" s="116" t="s">
        <v>9</v>
      </c>
      <c r="E99" s="116">
        <v>185</v>
      </c>
      <c r="F99" s="70"/>
      <c r="G99" s="30">
        <f>ROUND((E99*F99),2)</f>
        <v>0</v>
      </c>
      <c r="H99" s="346"/>
      <c r="I99" s="87"/>
    </row>
    <row r="100" spans="1:9" s="10" customFormat="1" ht="33" customHeight="1" x14ac:dyDescent="0.25">
      <c r="A100" s="82" t="s">
        <v>679</v>
      </c>
      <c r="B100" s="23" t="s">
        <v>84</v>
      </c>
      <c r="C100" s="133" t="s">
        <v>589</v>
      </c>
      <c r="D100" s="116" t="s">
        <v>8</v>
      </c>
      <c r="E100" s="116">
        <v>603</v>
      </c>
      <c r="F100" s="70"/>
      <c r="G100" s="30">
        <f t="shared" si="1"/>
        <v>0</v>
      </c>
      <c r="H100" s="346"/>
      <c r="I100" s="87"/>
    </row>
    <row r="101" spans="1:9" s="10" customFormat="1" ht="33" customHeight="1" x14ac:dyDescent="0.25">
      <c r="A101" s="82" t="s">
        <v>679</v>
      </c>
      <c r="B101" s="23" t="s">
        <v>85</v>
      </c>
      <c r="C101" s="133" t="s">
        <v>671</v>
      </c>
      <c r="D101" s="116" t="s">
        <v>8</v>
      </c>
      <c r="E101" s="116">
        <v>467</v>
      </c>
      <c r="F101" s="70"/>
      <c r="G101" s="30">
        <f t="shared" si="1"/>
        <v>0</v>
      </c>
      <c r="H101" s="346"/>
      <c r="I101" s="87"/>
    </row>
    <row r="102" spans="1:9" s="10" customFormat="1" ht="33" customHeight="1" x14ac:dyDescent="0.25">
      <c r="A102" s="82" t="s">
        <v>679</v>
      </c>
      <c r="B102" s="23" t="s">
        <v>86</v>
      </c>
      <c r="C102" s="133" t="s">
        <v>678</v>
      </c>
      <c r="D102" s="116" t="s">
        <v>8</v>
      </c>
      <c r="E102" s="116">
        <v>466</v>
      </c>
      <c r="F102" s="70"/>
      <c r="G102" s="30">
        <f t="shared" si="1"/>
        <v>0</v>
      </c>
      <c r="H102" s="346"/>
      <c r="I102" s="87"/>
    </row>
    <row r="103" spans="1:9" s="10" customFormat="1" ht="33" customHeight="1" x14ac:dyDescent="0.25">
      <c r="A103" s="82" t="s">
        <v>679</v>
      </c>
      <c r="B103" s="23" t="s">
        <v>87</v>
      </c>
      <c r="C103" s="133" t="s">
        <v>673</v>
      </c>
      <c r="D103" s="116" t="s">
        <v>8</v>
      </c>
      <c r="E103" s="116">
        <v>465</v>
      </c>
      <c r="F103" s="70"/>
      <c r="G103" s="30">
        <f t="shared" si="1"/>
        <v>0</v>
      </c>
      <c r="H103" s="346"/>
      <c r="I103" s="87"/>
    </row>
    <row r="104" spans="1:9" s="10" customFormat="1" ht="33" customHeight="1" x14ac:dyDescent="0.25">
      <c r="A104" s="82" t="s">
        <v>679</v>
      </c>
      <c r="B104" s="23" t="s">
        <v>88</v>
      </c>
      <c r="C104" s="133" t="s">
        <v>421</v>
      </c>
      <c r="D104" s="116" t="s">
        <v>8</v>
      </c>
      <c r="E104" s="116">
        <v>465</v>
      </c>
      <c r="F104" s="70"/>
      <c r="G104" s="30">
        <f t="shared" si="1"/>
        <v>0</v>
      </c>
      <c r="H104" s="346"/>
      <c r="I104" s="87"/>
    </row>
    <row r="105" spans="1:9" s="10" customFormat="1" ht="33" customHeight="1" thickBot="1" x14ac:dyDescent="0.3">
      <c r="A105" s="82" t="s">
        <v>679</v>
      </c>
      <c r="B105" s="23" t="s">
        <v>89</v>
      </c>
      <c r="C105" s="134" t="s">
        <v>561</v>
      </c>
      <c r="D105" s="118" t="s">
        <v>8</v>
      </c>
      <c r="E105" s="118">
        <v>110</v>
      </c>
      <c r="F105" s="72"/>
      <c r="G105" s="65">
        <f t="shared" si="1"/>
        <v>0</v>
      </c>
      <c r="H105" s="346"/>
      <c r="I105" s="87"/>
    </row>
    <row r="106" spans="1:9" s="10" customFormat="1" ht="27.6" x14ac:dyDescent="0.25">
      <c r="A106" s="46" t="s">
        <v>680</v>
      </c>
      <c r="B106" s="26" t="s">
        <v>11</v>
      </c>
      <c r="C106" s="143" t="s">
        <v>562</v>
      </c>
      <c r="D106" s="115" t="s">
        <v>8</v>
      </c>
      <c r="E106" s="115">
        <v>792</v>
      </c>
      <c r="F106" s="70">
        <v>3.71</v>
      </c>
      <c r="G106" s="71">
        <f>ROUND((E106*F106),2)</f>
        <v>2938.32</v>
      </c>
      <c r="H106" s="346"/>
      <c r="I106" s="87"/>
    </row>
    <row r="107" spans="1:9" s="10" customFormat="1" ht="33" customHeight="1" x14ac:dyDescent="0.25">
      <c r="A107" s="82" t="s">
        <v>680</v>
      </c>
      <c r="B107" s="23" t="s">
        <v>83</v>
      </c>
      <c r="C107" s="133" t="s">
        <v>565</v>
      </c>
      <c r="D107" s="116" t="s">
        <v>9</v>
      </c>
      <c r="E107" s="116">
        <v>212</v>
      </c>
      <c r="F107" s="22">
        <v>18.43</v>
      </c>
      <c r="G107" s="71">
        <f t="shared" ref="G107:G134" si="2">ROUND((E107*F107),2)</f>
        <v>3907.16</v>
      </c>
      <c r="H107" s="346"/>
      <c r="I107" s="87"/>
    </row>
    <row r="108" spans="1:9" s="10" customFormat="1" ht="33" customHeight="1" x14ac:dyDescent="0.25">
      <c r="A108" s="82" t="s">
        <v>680</v>
      </c>
      <c r="B108" s="23" t="s">
        <v>84</v>
      </c>
      <c r="C108" s="133" t="s">
        <v>591</v>
      </c>
      <c r="D108" s="116" t="s">
        <v>8</v>
      </c>
      <c r="E108" s="116">
        <v>598</v>
      </c>
      <c r="F108" s="22">
        <v>13.89</v>
      </c>
      <c r="G108" s="71">
        <f t="shared" si="2"/>
        <v>8306.2199999999993</v>
      </c>
      <c r="H108" s="346"/>
      <c r="I108" s="87"/>
    </row>
    <row r="109" spans="1:9" s="10" customFormat="1" ht="33" customHeight="1" x14ac:dyDescent="0.25">
      <c r="A109" s="82" t="s">
        <v>680</v>
      </c>
      <c r="B109" s="23" t="s">
        <v>85</v>
      </c>
      <c r="C109" s="133" t="s">
        <v>636</v>
      </c>
      <c r="D109" s="116" t="s">
        <v>8</v>
      </c>
      <c r="E109" s="116">
        <v>467</v>
      </c>
      <c r="F109" s="22">
        <v>18.41</v>
      </c>
      <c r="G109" s="71">
        <f t="shared" si="2"/>
        <v>8597.4699999999993</v>
      </c>
      <c r="H109" s="346"/>
      <c r="I109" s="87"/>
    </row>
    <row r="110" spans="1:9" s="10" customFormat="1" ht="33" customHeight="1" x14ac:dyDescent="0.25">
      <c r="A110" s="82" t="s">
        <v>680</v>
      </c>
      <c r="B110" s="23" t="s">
        <v>86</v>
      </c>
      <c r="C110" s="133" t="s">
        <v>681</v>
      </c>
      <c r="D110" s="116" t="s">
        <v>8</v>
      </c>
      <c r="E110" s="116">
        <v>466</v>
      </c>
      <c r="F110" s="22">
        <v>0.45</v>
      </c>
      <c r="G110" s="71">
        <f t="shared" si="2"/>
        <v>209.7</v>
      </c>
      <c r="H110" s="346"/>
      <c r="I110" s="87"/>
    </row>
    <row r="111" spans="1:9" s="10" customFormat="1" ht="33" customHeight="1" x14ac:dyDescent="0.25">
      <c r="A111" s="82" t="s">
        <v>680</v>
      </c>
      <c r="B111" s="23" t="s">
        <v>87</v>
      </c>
      <c r="C111" s="133" t="s">
        <v>637</v>
      </c>
      <c r="D111" s="116" t="s">
        <v>8</v>
      </c>
      <c r="E111" s="116">
        <v>465</v>
      </c>
      <c r="F111" s="22">
        <v>11.59</v>
      </c>
      <c r="G111" s="71">
        <f t="shared" si="2"/>
        <v>5389.35</v>
      </c>
      <c r="H111" s="346"/>
      <c r="I111" s="87"/>
    </row>
    <row r="112" spans="1:9" s="10" customFormat="1" ht="33" customHeight="1" thickBot="1" x14ac:dyDescent="0.3">
      <c r="A112" s="82" t="s">
        <v>680</v>
      </c>
      <c r="B112" s="23" t="s">
        <v>88</v>
      </c>
      <c r="C112" s="133" t="s">
        <v>421</v>
      </c>
      <c r="D112" s="116" t="s">
        <v>8</v>
      </c>
      <c r="E112" s="116">
        <v>465</v>
      </c>
      <c r="F112" s="22">
        <v>0.28000000000000003</v>
      </c>
      <c r="G112" s="71">
        <f t="shared" si="2"/>
        <v>130.19999999999999</v>
      </c>
      <c r="H112" s="346"/>
      <c r="I112" s="87"/>
    </row>
    <row r="113" spans="1:9" s="10" customFormat="1" ht="33" customHeight="1" thickBot="1" x14ac:dyDescent="0.3">
      <c r="A113" s="82" t="s">
        <v>680</v>
      </c>
      <c r="B113" s="23" t="s">
        <v>89</v>
      </c>
      <c r="C113" s="62" t="s">
        <v>561</v>
      </c>
      <c r="D113" s="63" t="s">
        <v>8</v>
      </c>
      <c r="E113" s="64">
        <v>110</v>
      </c>
      <c r="F113" s="72">
        <v>6.44</v>
      </c>
      <c r="G113" s="71">
        <f t="shared" si="2"/>
        <v>708.4</v>
      </c>
      <c r="H113" s="38" t="s">
        <v>59</v>
      </c>
      <c r="I113" s="86">
        <f>ROUND(SUM(G98:G113),2)</f>
        <v>30186.82</v>
      </c>
    </row>
    <row r="114" spans="1:9" s="10" customFormat="1" ht="33" customHeight="1" x14ac:dyDescent="0.25">
      <c r="A114" s="275" t="s">
        <v>1281</v>
      </c>
      <c r="B114" s="26" t="s">
        <v>63</v>
      </c>
      <c r="C114" s="87" t="s">
        <v>592</v>
      </c>
      <c r="D114" s="168" t="s">
        <v>18</v>
      </c>
      <c r="E114" s="168">
        <v>19</v>
      </c>
      <c r="F114" s="35">
        <v>126.89</v>
      </c>
      <c r="G114" s="29">
        <f>ROUND((E114*F114),2)</f>
        <v>2410.91</v>
      </c>
      <c r="H114" s="87"/>
      <c r="I114" s="87"/>
    </row>
    <row r="115" spans="1:9" s="10" customFormat="1" ht="33" customHeight="1" thickBot="1" x14ac:dyDescent="0.3">
      <c r="A115" s="68" t="s">
        <v>1281</v>
      </c>
      <c r="B115" s="63" t="s">
        <v>194</v>
      </c>
      <c r="C115" s="62" t="s">
        <v>593</v>
      </c>
      <c r="D115" s="63" t="s">
        <v>18</v>
      </c>
      <c r="E115" s="64">
        <v>2</v>
      </c>
      <c r="F115" s="72">
        <v>253.78</v>
      </c>
      <c r="G115" s="65">
        <f t="shared" si="2"/>
        <v>507.56</v>
      </c>
      <c r="H115" s="87"/>
      <c r="I115" s="87"/>
    </row>
    <row r="116" spans="1:9" s="10" customFormat="1" ht="33" customHeight="1" x14ac:dyDescent="0.25">
      <c r="A116" s="95" t="s">
        <v>1281</v>
      </c>
      <c r="B116" s="26" t="s">
        <v>195</v>
      </c>
      <c r="C116" s="25" t="s">
        <v>682</v>
      </c>
      <c r="D116" s="26" t="s">
        <v>18</v>
      </c>
      <c r="E116" s="27">
        <v>2</v>
      </c>
      <c r="F116" s="35">
        <v>66.400000000000006</v>
      </c>
      <c r="G116" s="29">
        <f t="shared" si="2"/>
        <v>132.80000000000001</v>
      </c>
      <c r="H116" s="87"/>
      <c r="I116" s="87"/>
    </row>
    <row r="117" spans="1:9" s="10" customFormat="1" ht="33" customHeight="1" x14ac:dyDescent="0.25">
      <c r="A117" s="150" t="s">
        <v>1281</v>
      </c>
      <c r="B117" s="78" t="s">
        <v>196</v>
      </c>
      <c r="C117" s="77" t="s">
        <v>683</v>
      </c>
      <c r="D117" s="78" t="s">
        <v>18</v>
      </c>
      <c r="E117" s="79">
        <v>1</v>
      </c>
      <c r="F117" s="70">
        <v>66.400000000000006</v>
      </c>
      <c r="G117" s="71">
        <f t="shared" si="2"/>
        <v>66.400000000000006</v>
      </c>
      <c r="H117" s="87"/>
      <c r="I117" s="87"/>
    </row>
    <row r="118" spans="1:9" s="10" customFormat="1" ht="33" customHeight="1" x14ac:dyDescent="0.25">
      <c r="A118" s="150" t="s">
        <v>1281</v>
      </c>
      <c r="B118" s="78" t="s">
        <v>197</v>
      </c>
      <c r="C118" s="77" t="s">
        <v>654</v>
      </c>
      <c r="D118" s="78" t="s">
        <v>18</v>
      </c>
      <c r="E118" s="79">
        <v>1</v>
      </c>
      <c r="F118" s="70">
        <v>66.400000000000006</v>
      </c>
      <c r="G118" s="71">
        <f t="shared" si="2"/>
        <v>66.400000000000006</v>
      </c>
      <c r="H118" s="87"/>
      <c r="I118" s="87"/>
    </row>
    <row r="119" spans="1:9" s="10" customFormat="1" ht="33" customHeight="1" x14ac:dyDescent="0.25">
      <c r="A119" s="150" t="s">
        <v>1281</v>
      </c>
      <c r="B119" s="78" t="s">
        <v>250</v>
      </c>
      <c r="C119" s="77" t="s">
        <v>684</v>
      </c>
      <c r="D119" s="78" t="s">
        <v>18</v>
      </c>
      <c r="E119" s="79">
        <v>12</v>
      </c>
      <c r="F119" s="70">
        <v>80.17</v>
      </c>
      <c r="G119" s="71">
        <f t="shared" si="2"/>
        <v>962.04</v>
      </c>
      <c r="H119" s="87"/>
      <c r="I119" s="87"/>
    </row>
    <row r="120" spans="1:9" s="10" customFormat="1" ht="33" customHeight="1" x14ac:dyDescent="0.25">
      <c r="A120" s="150" t="s">
        <v>1281</v>
      </c>
      <c r="B120" s="78" t="s">
        <v>251</v>
      </c>
      <c r="C120" s="77" t="s">
        <v>685</v>
      </c>
      <c r="D120" s="78" t="s">
        <v>18</v>
      </c>
      <c r="E120" s="79">
        <v>12</v>
      </c>
      <c r="F120" s="70">
        <v>80.17</v>
      </c>
      <c r="G120" s="71">
        <f t="shared" si="2"/>
        <v>962.04</v>
      </c>
      <c r="H120" s="87"/>
      <c r="I120" s="87"/>
    </row>
    <row r="121" spans="1:9" s="10" customFormat="1" ht="33" customHeight="1" x14ac:dyDescent="0.25">
      <c r="A121" s="150" t="s">
        <v>1281</v>
      </c>
      <c r="B121" s="78" t="s">
        <v>252</v>
      </c>
      <c r="C121" s="77" t="s">
        <v>686</v>
      </c>
      <c r="D121" s="78" t="s">
        <v>18</v>
      </c>
      <c r="E121" s="79">
        <v>1</v>
      </c>
      <c r="F121" s="70">
        <v>66.400000000000006</v>
      </c>
      <c r="G121" s="71">
        <f t="shared" si="2"/>
        <v>66.400000000000006</v>
      </c>
      <c r="H121" s="87"/>
      <c r="I121" s="87"/>
    </row>
    <row r="122" spans="1:9" s="10" customFormat="1" ht="33" customHeight="1" x14ac:dyDescent="0.25">
      <c r="A122" s="150" t="s">
        <v>1281</v>
      </c>
      <c r="B122" s="78" t="s">
        <v>254</v>
      </c>
      <c r="C122" s="77" t="s">
        <v>687</v>
      </c>
      <c r="D122" s="78" t="s">
        <v>18</v>
      </c>
      <c r="E122" s="79">
        <v>2</v>
      </c>
      <c r="F122" s="70">
        <v>69.77</v>
      </c>
      <c r="G122" s="71">
        <f t="shared" si="2"/>
        <v>139.54</v>
      </c>
      <c r="H122" s="87"/>
      <c r="I122" s="87"/>
    </row>
    <row r="123" spans="1:9" s="10" customFormat="1" ht="33" customHeight="1" x14ac:dyDescent="0.25">
      <c r="A123" s="150" t="s">
        <v>1281</v>
      </c>
      <c r="B123" s="78" t="s">
        <v>255</v>
      </c>
      <c r="C123" s="77" t="s">
        <v>688</v>
      </c>
      <c r="D123" s="78" t="s">
        <v>18</v>
      </c>
      <c r="E123" s="79">
        <v>4</v>
      </c>
      <c r="F123" s="70">
        <v>69.77</v>
      </c>
      <c r="G123" s="71">
        <f t="shared" si="2"/>
        <v>279.08</v>
      </c>
      <c r="H123" s="87"/>
      <c r="I123" s="87"/>
    </row>
    <row r="124" spans="1:9" s="10" customFormat="1" ht="33" customHeight="1" x14ac:dyDescent="0.25">
      <c r="A124" s="150" t="s">
        <v>1281</v>
      </c>
      <c r="B124" s="78" t="s">
        <v>256</v>
      </c>
      <c r="C124" s="77" t="s">
        <v>689</v>
      </c>
      <c r="D124" s="78" t="s">
        <v>18</v>
      </c>
      <c r="E124" s="79">
        <v>2</v>
      </c>
      <c r="F124" s="70">
        <v>80.17</v>
      </c>
      <c r="G124" s="71">
        <f t="shared" si="2"/>
        <v>160.34</v>
      </c>
      <c r="H124" s="87"/>
      <c r="I124" s="87"/>
    </row>
    <row r="125" spans="1:9" s="10" customFormat="1" ht="33" customHeight="1" thickBot="1" x14ac:dyDescent="0.3">
      <c r="A125" s="273" t="s">
        <v>1281</v>
      </c>
      <c r="B125" s="60" t="s">
        <v>257</v>
      </c>
      <c r="C125" s="59" t="s">
        <v>690</v>
      </c>
      <c r="D125" s="60" t="s">
        <v>18</v>
      </c>
      <c r="E125" s="61">
        <v>2</v>
      </c>
      <c r="F125" s="58">
        <v>196.25</v>
      </c>
      <c r="G125" s="224">
        <f t="shared" si="2"/>
        <v>392.5</v>
      </c>
      <c r="H125" s="87"/>
      <c r="I125" s="87"/>
    </row>
    <row r="126" spans="1:9" s="10" customFormat="1" ht="33" customHeight="1" thickBot="1" x14ac:dyDescent="0.3">
      <c r="A126" s="274" t="s">
        <v>1281</v>
      </c>
      <c r="B126" s="74" t="s">
        <v>288</v>
      </c>
      <c r="C126" s="73" t="s">
        <v>691</v>
      </c>
      <c r="D126" s="74" t="s">
        <v>18</v>
      </c>
      <c r="E126" s="75">
        <v>32</v>
      </c>
      <c r="F126" s="76">
        <v>21.01</v>
      </c>
      <c r="G126" s="37">
        <f t="shared" si="2"/>
        <v>672.32</v>
      </c>
      <c r="H126" s="87"/>
      <c r="I126" s="87"/>
    </row>
    <row r="127" spans="1:9" s="10" customFormat="1" ht="28.2" thickBot="1" x14ac:dyDescent="0.3">
      <c r="A127" s="274" t="s">
        <v>1281</v>
      </c>
      <c r="B127" s="74" t="s">
        <v>289</v>
      </c>
      <c r="C127" s="73" t="s">
        <v>607</v>
      </c>
      <c r="D127" s="74" t="s">
        <v>531</v>
      </c>
      <c r="E127" s="75">
        <v>106</v>
      </c>
      <c r="F127" s="76">
        <v>14.28</v>
      </c>
      <c r="G127" s="37">
        <f t="shared" si="2"/>
        <v>1513.68</v>
      </c>
      <c r="H127" s="87"/>
      <c r="I127" s="87"/>
    </row>
    <row r="128" spans="1:9" s="10" customFormat="1" ht="27.6" x14ac:dyDescent="0.25">
      <c r="A128" s="155" t="s">
        <v>1281</v>
      </c>
      <c r="B128" s="78" t="s">
        <v>290</v>
      </c>
      <c r="C128" s="77" t="s">
        <v>692</v>
      </c>
      <c r="D128" s="78" t="s">
        <v>10</v>
      </c>
      <c r="E128" s="79">
        <v>228</v>
      </c>
      <c r="F128" s="70">
        <v>46.92</v>
      </c>
      <c r="G128" s="71">
        <f t="shared" si="2"/>
        <v>10697.76</v>
      </c>
      <c r="H128" s="87"/>
      <c r="I128" s="87"/>
    </row>
    <row r="129" spans="1:10" s="10" customFormat="1" ht="27.6" x14ac:dyDescent="0.25">
      <c r="A129" s="150" t="s">
        <v>1281</v>
      </c>
      <c r="B129" s="78" t="s">
        <v>291</v>
      </c>
      <c r="C129" s="77" t="s">
        <v>443</v>
      </c>
      <c r="D129" s="78" t="s">
        <v>10</v>
      </c>
      <c r="E129" s="79">
        <v>168</v>
      </c>
      <c r="F129" s="70">
        <v>40.49</v>
      </c>
      <c r="G129" s="71">
        <f t="shared" si="2"/>
        <v>6802.32</v>
      </c>
      <c r="H129" s="87"/>
      <c r="I129" s="87"/>
    </row>
    <row r="130" spans="1:10" s="10" customFormat="1" ht="27.6" x14ac:dyDescent="0.25">
      <c r="A130" s="150" t="s">
        <v>1281</v>
      </c>
      <c r="B130" s="78" t="s">
        <v>292</v>
      </c>
      <c r="C130" s="77" t="s">
        <v>603</v>
      </c>
      <c r="D130" s="78" t="s">
        <v>10</v>
      </c>
      <c r="E130" s="79">
        <v>56</v>
      </c>
      <c r="F130" s="70">
        <v>50.49</v>
      </c>
      <c r="G130" s="71">
        <f t="shared" si="2"/>
        <v>2827.44</v>
      </c>
      <c r="H130" s="87"/>
      <c r="I130" s="87"/>
    </row>
    <row r="131" spans="1:10" s="10" customFormat="1" ht="27.6" x14ac:dyDescent="0.25">
      <c r="A131" s="150" t="s">
        <v>1281</v>
      </c>
      <c r="B131" s="78" t="s">
        <v>293</v>
      </c>
      <c r="C131" s="77" t="s">
        <v>602</v>
      </c>
      <c r="D131" s="78" t="s">
        <v>10</v>
      </c>
      <c r="E131" s="79">
        <v>56</v>
      </c>
      <c r="F131" s="70">
        <v>48.04</v>
      </c>
      <c r="G131" s="71">
        <f t="shared" si="2"/>
        <v>2690.24</v>
      </c>
      <c r="H131" s="87"/>
      <c r="I131" s="87"/>
    </row>
    <row r="132" spans="1:10" s="10" customFormat="1" ht="27.6" x14ac:dyDescent="0.25">
      <c r="A132" s="150" t="s">
        <v>1281</v>
      </c>
      <c r="B132" s="78" t="s">
        <v>294</v>
      </c>
      <c r="C132" s="77" t="s">
        <v>693</v>
      </c>
      <c r="D132" s="78" t="s">
        <v>10</v>
      </c>
      <c r="E132" s="79">
        <v>16</v>
      </c>
      <c r="F132" s="70">
        <v>115.16</v>
      </c>
      <c r="G132" s="71">
        <f t="shared" si="2"/>
        <v>1842.56</v>
      </c>
      <c r="H132" s="87"/>
      <c r="I132" s="87"/>
    </row>
    <row r="133" spans="1:10" s="10" customFormat="1" ht="28.2" thickBot="1" x14ac:dyDescent="0.3">
      <c r="A133" s="150" t="s">
        <v>1281</v>
      </c>
      <c r="B133" s="78" t="s">
        <v>295</v>
      </c>
      <c r="C133" s="77" t="s">
        <v>445</v>
      </c>
      <c r="D133" s="78" t="s">
        <v>10</v>
      </c>
      <c r="E133" s="79">
        <v>12</v>
      </c>
      <c r="F133" s="70">
        <v>73.34</v>
      </c>
      <c r="G133" s="71">
        <f t="shared" si="2"/>
        <v>880.08</v>
      </c>
      <c r="H133" s="87"/>
      <c r="I133" s="87"/>
    </row>
    <row r="134" spans="1:10" s="10" customFormat="1" ht="28.2" thickBot="1" x14ac:dyDescent="0.3">
      <c r="A134" s="98" t="s">
        <v>1281</v>
      </c>
      <c r="B134" s="63" t="s">
        <v>296</v>
      </c>
      <c r="C134" s="62" t="s">
        <v>605</v>
      </c>
      <c r="D134" s="63" t="s">
        <v>18</v>
      </c>
      <c r="E134" s="140">
        <v>4</v>
      </c>
      <c r="F134" s="123">
        <v>664.73</v>
      </c>
      <c r="G134" s="126">
        <f t="shared" si="2"/>
        <v>2658.92</v>
      </c>
      <c r="H134" s="38" t="s">
        <v>43</v>
      </c>
      <c r="I134" s="86">
        <f>ROUND(SUM(G114:G134),2)</f>
        <v>36731.33</v>
      </c>
    </row>
    <row r="135" spans="1:10" ht="44.25" customHeight="1" thickBot="1" x14ac:dyDescent="0.3">
      <c r="A135" s="7"/>
      <c r="B135" s="4"/>
      <c r="C135" s="7"/>
      <c r="D135" s="4"/>
      <c r="E135" s="4"/>
      <c r="F135" s="66" t="s">
        <v>325</v>
      </c>
      <c r="G135" s="67">
        <f>SUM(G5:G134)</f>
        <v>780888.54999999981</v>
      </c>
      <c r="H135" s="36"/>
      <c r="I135" s="89"/>
    </row>
    <row r="136" spans="1:10" ht="20.25" customHeight="1" x14ac:dyDescent="0.25">
      <c r="A136" s="42"/>
      <c r="B136" s="41"/>
      <c r="C136" s="41"/>
      <c r="D136" s="41"/>
      <c r="E136" s="43"/>
      <c r="F136" s="41"/>
      <c r="G136" s="13"/>
    </row>
    <row r="137" spans="1:10" x14ac:dyDescent="0.25">
      <c r="A137" s="7"/>
      <c r="B137" s="4"/>
      <c r="C137" s="7"/>
      <c r="D137" s="4"/>
      <c r="E137" s="4"/>
      <c r="F137" s="14"/>
      <c r="G137" s="13"/>
    </row>
    <row r="138" spans="1:10" x14ac:dyDescent="0.25">
      <c r="A138" s="7"/>
      <c r="B138" s="4"/>
      <c r="C138" s="7"/>
      <c r="D138" s="4"/>
      <c r="E138" s="4"/>
      <c r="F138" s="14"/>
      <c r="G138" s="13"/>
    </row>
    <row r="139" spans="1:10" x14ac:dyDescent="0.25">
      <c r="F139" s="15"/>
    </row>
    <row r="140" spans="1:10" s="84" customFormat="1" x14ac:dyDescent="0.25">
      <c r="A140" s="8"/>
      <c r="B140" s="5"/>
      <c r="C140" s="8"/>
      <c r="D140" s="5"/>
      <c r="E140" s="5"/>
      <c r="F140" s="16"/>
      <c r="G140" s="5"/>
      <c r="J140" s="9"/>
    </row>
    <row r="141" spans="1:10" s="84" customFormat="1" ht="26.25" customHeight="1" x14ac:dyDescent="0.25">
      <c r="A141" s="6"/>
      <c r="B141" s="6"/>
      <c r="C141" s="6"/>
      <c r="D141" s="6"/>
      <c r="E141" s="6"/>
      <c r="F141" s="17"/>
      <c r="G141" s="6"/>
      <c r="J141" s="9"/>
    </row>
  </sheetData>
  <sheetProtection algorithmName="SHA-512" hashValue="iQvLojbdOESwIqMFrk8k+K02tYX0i7s35wP4jgReG5zehR28ALei7D1mfQZtTO0ImzOIsGnuaz6FKD+7LaXv9w==" saltValue="qj/+kiOxkGJP7Fv1hqdlxQ==" spinCount="100000" sheet="1" objects="1" scenarios="1"/>
  <mergeCells count="4">
    <mergeCell ref="A1:G1"/>
    <mergeCell ref="A3:G3"/>
    <mergeCell ref="H64:H84"/>
    <mergeCell ref="H98:H112"/>
  </mergeCells>
  <phoneticPr fontId="1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7CEAE-12B6-417C-8E00-18C8D781766D}">
  <dimension ref="A1:J115"/>
  <sheetViews>
    <sheetView topLeftCell="A59" zoomScale="70" zoomScaleNormal="70" workbookViewId="0">
      <selection activeCell="C97" sqref="C97"/>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695</v>
      </c>
      <c r="B3" s="341"/>
      <c r="C3" s="341"/>
      <c r="D3" s="341"/>
      <c r="E3" s="341"/>
      <c r="F3" s="341"/>
      <c r="G3" s="342"/>
    </row>
    <row r="4" spans="1:9" ht="28.2" thickBot="1" x14ac:dyDescent="0.3">
      <c r="A4" s="31" t="s">
        <v>38</v>
      </c>
      <c r="B4" s="48" t="s">
        <v>0</v>
      </c>
      <c r="C4" s="32" t="s">
        <v>1</v>
      </c>
      <c r="D4" s="32" t="s">
        <v>2</v>
      </c>
      <c r="E4" s="33" t="s">
        <v>3</v>
      </c>
      <c r="F4" s="34" t="s">
        <v>4</v>
      </c>
      <c r="G4" s="85" t="s">
        <v>5</v>
      </c>
    </row>
    <row r="5" spans="1:9" ht="33" customHeight="1" thickBot="1" x14ac:dyDescent="0.3">
      <c r="A5" s="68" t="s">
        <v>6</v>
      </c>
      <c r="B5" s="69" t="s">
        <v>12</v>
      </c>
      <c r="C5" s="62" t="s">
        <v>515</v>
      </c>
      <c r="D5" s="63" t="s">
        <v>10</v>
      </c>
      <c r="E5" s="64">
        <v>476</v>
      </c>
      <c r="F5" s="76">
        <v>0.81</v>
      </c>
      <c r="G5" s="65">
        <f t="shared" ref="G5:G80" si="0">ROUND((E5*F5),2)</f>
        <v>385.56</v>
      </c>
      <c r="H5" s="38" t="s">
        <v>39</v>
      </c>
      <c r="I5" s="86">
        <f>ROUND(SUM(G5:G5),2)</f>
        <v>385.56</v>
      </c>
    </row>
    <row r="6" spans="1:9" s="10" customFormat="1" ht="32.25" customHeight="1" x14ac:dyDescent="0.25">
      <c r="A6" s="82" t="s">
        <v>45</v>
      </c>
      <c r="B6" s="142" t="s">
        <v>19</v>
      </c>
      <c r="C6" s="143" t="s">
        <v>520</v>
      </c>
      <c r="D6" s="108" t="s">
        <v>9</v>
      </c>
      <c r="E6" s="115">
        <v>4400</v>
      </c>
      <c r="F6" s="70">
        <v>0.34</v>
      </c>
      <c r="G6" s="71">
        <f t="shared" si="0"/>
        <v>1496</v>
      </c>
      <c r="H6" s="87"/>
      <c r="I6" s="87"/>
    </row>
    <row r="7" spans="1:9" s="10" customFormat="1" ht="27.6" x14ac:dyDescent="0.25">
      <c r="A7" s="47" t="s">
        <v>45</v>
      </c>
      <c r="B7" s="127" t="s">
        <v>20</v>
      </c>
      <c r="C7" s="133" t="s">
        <v>519</v>
      </c>
      <c r="D7" s="60" t="s">
        <v>9</v>
      </c>
      <c r="E7" s="116">
        <v>4400</v>
      </c>
      <c r="F7" s="70">
        <v>0.34</v>
      </c>
      <c r="G7" s="30">
        <f t="shared" si="0"/>
        <v>1496</v>
      </c>
      <c r="H7" s="87"/>
      <c r="I7" s="87"/>
    </row>
    <row r="8" spans="1:9" s="10" customFormat="1" ht="33" customHeight="1" x14ac:dyDescent="0.25">
      <c r="A8" s="47" t="s">
        <v>45</v>
      </c>
      <c r="B8" s="127" t="s">
        <v>21</v>
      </c>
      <c r="C8" s="133" t="s">
        <v>516</v>
      </c>
      <c r="D8" s="60" t="s">
        <v>9</v>
      </c>
      <c r="E8" s="116">
        <v>2831</v>
      </c>
      <c r="F8" s="70">
        <v>1.1100000000000001</v>
      </c>
      <c r="G8" s="30">
        <f t="shared" si="0"/>
        <v>3142.41</v>
      </c>
      <c r="H8" s="87"/>
      <c r="I8" s="87"/>
    </row>
    <row r="9" spans="1:9" s="10" customFormat="1" ht="33" customHeight="1" x14ac:dyDescent="0.25">
      <c r="A9" s="47" t="s">
        <v>45</v>
      </c>
      <c r="B9" s="127" t="s">
        <v>22</v>
      </c>
      <c r="C9" s="133" t="s">
        <v>517</v>
      </c>
      <c r="D9" s="60" t="s">
        <v>9</v>
      </c>
      <c r="E9" s="116">
        <v>1569</v>
      </c>
      <c r="F9" s="70">
        <v>4.3899999999999997</v>
      </c>
      <c r="G9" s="30">
        <f t="shared" si="0"/>
        <v>6887.91</v>
      </c>
      <c r="H9" s="87"/>
      <c r="I9" s="87"/>
    </row>
    <row r="10" spans="1:9" s="10" customFormat="1" ht="33" customHeight="1" x14ac:dyDescent="0.25">
      <c r="A10" s="47" t="s">
        <v>45</v>
      </c>
      <c r="B10" s="127" t="s">
        <v>23</v>
      </c>
      <c r="C10" s="133" t="s">
        <v>696</v>
      </c>
      <c r="D10" s="60" t="s">
        <v>9</v>
      </c>
      <c r="E10" s="116">
        <v>10680</v>
      </c>
      <c r="F10" s="70">
        <v>2.48</v>
      </c>
      <c r="G10" s="30">
        <f t="shared" si="0"/>
        <v>26486.400000000001</v>
      </c>
      <c r="H10" s="87"/>
      <c r="I10" s="87"/>
    </row>
    <row r="11" spans="1:9" s="10" customFormat="1" ht="33" customHeight="1" x14ac:dyDescent="0.25">
      <c r="A11" s="47" t="s">
        <v>45</v>
      </c>
      <c r="B11" s="127" t="s">
        <v>24</v>
      </c>
      <c r="C11" s="133" t="s">
        <v>623</v>
      </c>
      <c r="D11" s="60" t="s">
        <v>9</v>
      </c>
      <c r="E11" s="116">
        <v>2</v>
      </c>
      <c r="F11" s="70">
        <v>4.83</v>
      </c>
      <c r="G11" s="30">
        <f t="shared" si="0"/>
        <v>9.66</v>
      </c>
      <c r="H11" s="87"/>
      <c r="I11" s="87"/>
    </row>
    <row r="12" spans="1:9" s="10" customFormat="1" ht="32.25" customHeight="1" x14ac:dyDescent="0.25">
      <c r="A12" s="47" t="s">
        <v>45</v>
      </c>
      <c r="B12" s="127" t="s">
        <v>25</v>
      </c>
      <c r="C12" s="133" t="s">
        <v>521</v>
      </c>
      <c r="D12" s="60" t="s">
        <v>8</v>
      </c>
      <c r="E12" s="116">
        <v>4720</v>
      </c>
      <c r="F12" s="70">
        <v>0.1</v>
      </c>
      <c r="G12" s="30">
        <f t="shared" si="0"/>
        <v>472</v>
      </c>
      <c r="H12" s="87"/>
      <c r="I12" s="87"/>
    </row>
    <row r="13" spans="1:9" s="10" customFormat="1" ht="32.25" customHeight="1" x14ac:dyDescent="0.25">
      <c r="A13" s="47" t="s">
        <v>45</v>
      </c>
      <c r="B13" s="127" t="s">
        <v>26</v>
      </c>
      <c r="C13" s="133" t="s">
        <v>522</v>
      </c>
      <c r="D13" s="60" t="s">
        <v>9</v>
      </c>
      <c r="E13" s="116">
        <v>1416</v>
      </c>
      <c r="F13" s="70">
        <v>1.48</v>
      </c>
      <c r="G13" s="30">
        <f t="shared" si="0"/>
        <v>2095.6799999999998</v>
      </c>
      <c r="H13" s="87"/>
      <c r="I13" s="87"/>
    </row>
    <row r="14" spans="1:9" s="10" customFormat="1" ht="32.25" customHeight="1" x14ac:dyDescent="0.25">
      <c r="A14" s="47" t="s">
        <v>45</v>
      </c>
      <c r="B14" s="127" t="s">
        <v>27</v>
      </c>
      <c r="C14" s="133" t="s">
        <v>697</v>
      </c>
      <c r="D14" s="60" t="s">
        <v>8</v>
      </c>
      <c r="E14" s="116">
        <v>4843</v>
      </c>
      <c r="F14" s="70">
        <v>0.13</v>
      </c>
      <c r="G14" s="30">
        <f t="shared" si="0"/>
        <v>629.59</v>
      </c>
      <c r="H14" s="87"/>
      <c r="I14" s="87"/>
    </row>
    <row r="15" spans="1:9" s="10" customFormat="1" ht="32.25" customHeight="1" x14ac:dyDescent="0.25">
      <c r="A15" s="47" t="s">
        <v>45</v>
      </c>
      <c r="B15" s="127" t="s">
        <v>68</v>
      </c>
      <c r="C15" s="133" t="s">
        <v>349</v>
      </c>
      <c r="D15" s="60" t="s">
        <v>8</v>
      </c>
      <c r="E15" s="116">
        <v>274</v>
      </c>
      <c r="F15" s="70">
        <v>0.1</v>
      </c>
      <c r="G15" s="30">
        <f t="shared" si="0"/>
        <v>27.4</v>
      </c>
      <c r="H15" s="87"/>
      <c r="I15" s="87"/>
    </row>
    <row r="16" spans="1:9" s="10" customFormat="1" ht="32.25" customHeight="1" x14ac:dyDescent="0.25">
      <c r="A16" s="47" t="s">
        <v>45</v>
      </c>
      <c r="B16" s="127" t="s">
        <v>69</v>
      </c>
      <c r="C16" s="133" t="s">
        <v>351</v>
      </c>
      <c r="D16" s="60" t="s">
        <v>8</v>
      </c>
      <c r="E16" s="116">
        <v>4739</v>
      </c>
      <c r="F16" s="70">
        <v>1.86</v>
      </c>
      <c r="G16" s="30">
        <f t="shared" si="0"/>
        <v>8814.5400000000009</v>
      </c>
      <c r="H16" s="87"/>
      <c r="I16" s="87"/>
    </row>
    <row r="17" spans="1:9" s="10" customFormat="1" ht="32.25" customHeight="1" x14ac:dyDescent="0.25">
      <c r="A17" s="47" t="s">
        <v>45</v>
      </c>
      <c r="B17" s="127" t="s">
        <v>70</v>
      </c>
      <c r="C17" s="133" t="s">
        <v>626</v>
      </c>
      <c r="D17" s="60" t="s">
        <v>8</v>
      </c>
      <c r="E17" s="116">
        <v>423</v>
      </c>
      <c r="F17" s="70">
        <v>7.79</v>
      </c>
      <c r="G17" s="30">
        <f t="shared" si="0"/>
        <v>3295.17</v>
      </c>
      <c r="H17" s="87"/>
      <c r="I17" s="87"/>
    </row>
    <row r="18" spans="1:9" s="10" customFormat="1" ht="14.4" thickBot="1" x14ac:dyDescent="0.3">
      <c r="A18" s="68" t="s">
        <v>45</v>
      </c>
      <c r="B18" s="90" t="s">
        <v>128</v>
      </c>
      <c r="C18" s="133" t="s">
        <v>698</v>
      </c>
      <c r="D18" s="60" t="s">
        <v>8</v>
      </c>
      <c r="E18" s="116">
        <v>10953</v>
      </c>
      <c r="F18" s="72">
        <v>1.86</v>
      </c>
      <c r="G18" s="30">
        <f t="shared" si="0"/>
        <v>20372.580000000002</v>
      </c>
      <c r="H18" s="163"/>
      <c r="I18" s="89"/>
    </row>
    <row r="19" spans="1:9" s="10" customFormat="1" ht="32.25" customHeight="1" x14ac:dyDescent="0.25">
      <c r="A19" s="95" t="s">
        <v>45</v>
      </c>
      <c r="B19" s="142" t="s">
        <v>174</v>
      </c>
      <c r="C19" s="137" t="s">
        <v>1256</v>
      </c>
      <c r="D19" s="26" t="s">
        <v>9</v>
      </c>
      <c r="E19" s="122">
        <v>754</v>
      </c>
      <c r="F19" s="70">
        <v>2.48</v>
      </c>
      <c r="G19" s="29">
        <f t="shared" si="0"/>
        <v>1869.92</v>
      </c>
      <c r="H19" s="163"/>
      <c r="I19" s="89"/>
    </row>
    <row r="20" spans="1:9" s="10" customFormat="1" ht="32.25" customHeight="1" x14ac:dyDescent="0.25">
      <c r="A20" s="150" t="s">
        <v>45</v>
      </c>
      <c r="B20" s="127" t="s">
        <v>175</v>
      </c>
      <c r="C20" s="143" t="s">
        <v>345</v>
      </c>
      <c r="D20" s="78" t="s">
        <v>9</v>
      </c>
      <c r="E20" s="115">
        <v>75</v>
      </c>
      <c r="F20" s="70">
        <v>17.32</v>
      </c>
      <c r="G20" s="30">
        <f t="shared" si="0"/>
        <v>1299</v>
      </c>
      <c r="H20" s="163"/>
      <c r="I20" s="89"/>
    </row>
    <row r="21" spans="1:9" s="10" customFormat="1" ht="32.25" customHeight="1" x14ac:dyDescent="0.25">
      <c r="A21" s="150" t="s">
        <v>45</v>
      </c>
      <c r="B21" s="127" t="s">
        <v>176</v>
      </c>
      <c r="C21" s="143" t="s">
        <v>628</v>
      </c>
      <c r="D21" s="78" t="s">
        <v>8</v>
      </c>
      <c r="E21" s="115">
        <v>510</v>
      </c>
      <c r="F21" s="70">
        <v>1.62</v>
      </c>
      <c r="G21" s="30">
        <f t="shared" si="0"/>
        <v>826.2</v>
      </c>
      <c r="H21" s="163"/>
      <c r="I21" s="89"/>
    </row>
    <row r="22" spans="1:9" s="10" customFormat="1" ht="32.25" customHeight="1" x14ac:dyDescent="0.25">
      <c r="A22" s="150" t="s">
        <v>45</v>
      </c>
      <c r="B22" s="127" t="s">
        <v>177</v>
      </c>
      <c r="C22" s="143" t="s">
        <v>629</v>
      </c>
      <c r="D22" s="78" t="s">
        <v>8</v>
      </c>
      <c r="E22" s="115">
        <v>2513</v>
      </c>
      <c r="F22" s="70">
        <v>11.05</v>
      </c>
      <c r="G22" s="30">
        <f t="shared" si="0"/>
        <v>27768.65</v>
      </c>
      <c r="H22" s="163"/>
      <c r="I22" s="89"/>
    </row>
    <row r="23" spans="1:9" s="10" customFormat="1" ht="32.25" customHeight="1" thickBot="1" x14ac:dyDescent="0.3">
      <c r="A23" s="150" t="s">
        <v>45</v>
      </c>
      <c r="B23" s="127" t="s">
        <v>178</v>
      </c>
      <c r="C23" s="133" t="s">
        <v>699</v>
      </c>
      <c r="D23" s="23" t="s">
        <v>8</v>
      </c>
      <c r="E23" s="116">
        <v>2513</v>
      </c>
      <c r="F23" s="70">
        <v>8.7899999999999991</v>
      </c>
      <c r="G23" s="30">
        <f t="shared" si="0"/>
        <v>22089.27</v>
      </c>
      <c r="H23" s="161"/>
      <c r="I23" s="154"/>
    </row>
    <row r="24" spans="1:9" s="10" customFormat="1" ht="32.25" customHeight="1" thickBot="1" x14ac:dyDescent="0.3">
      <c r="A24" s="98" t="s">
        <v>45</v>
      </c>
      <c r="B24" s="90" t="s">
        <v>179</v>
      </c>
      <c r="C24" s="62" t="s">
        <v>528</v>
      </c>
      <c r="D24" s="63" t="s">
        <v>8</v>
      </c>
      <c r="E24" s="64">
        <v>2513</v>
      </c>
      <c r="F24" s="72">
        <v>2.48</v>
      </c>
      <c r="G24" s="65">
        <f t="shared" si="0"/>
        <v>6232.24</v>
      </c>
      <c r="H24" s="38" t="s">
        <v>40</v>
      </c>
      <c r="I24" s="86">
        <f>ROUND(SUM(G6:G24),2)</f>
        <v>135310.62</v>
      </c>
    </row>
    <row r="25" spans="1:9" s="10" customFormat="1" ht="33" customHeight="1" x14ac:dyDescent="0.25">
      <c r="A25" s="275" t="s">
        <v>1283</v>
      </c>
      <c r="B25" s="240" t="s">
        <v>34</v>
      </c>
      <c r="C25" s="205" t="s">
        <v>665</v>
      </c>
      <c r="D25" s="235" t="s">
        <v>10</v>
      </c>
      <c r="E25" s="236">
        <v>16.5</v>
      </c>
      <c r="F25" s="237">
        <v>322.85000000000002</v>
      </c>
      <c r="G25" s="29">
        <f t="shared" si="0"/>
        <v>5327.03</v>
      </c>
      <c r="H25" s="149"/>
      <c r="I25" s="89"/>
    </row>
    <row r="26" spans="1:9" s="10" customFormat="1" ht="41.4" x14ac:dyDescent="0.25">
      <c r="A26" s="47" t="s">
        <v>1283</v>
      </c>
      <c r="B26" s="23" t="s">
        <v>35</v>
      </c>
      <c r="C26" s="2" t="s">
        <v>507</v>
      </c>
      <c r="D26" s="23" t="s">
        <v>9</v>
      </c>
      <c r="E26" s="21">
        <v>57.8</v>
      </c>
      <c r="F26" s="22">
        <v>2.48</v>
      </c>
      <c r="G26" s="30">
        <f t="shared" si="0"/>
        <v>143.34</v>
      </c>
      <c r="H26" s="149"/>
      <c r="I26" s="89"/>
    </row>
    <row r="27" spans="1:9" s="10" customFormat="1" ht="33" customHeight="1" x14ac:dyDescent="0.25">
      <c r="A27" s="47" t="s">
        <v>1283</v>
      </c>
      <c r="B27" s="23" t="s">
        <v>36</v>
      </c>
      <c r="C27" s="2" t="s">
        <v>391</v>
      </c>
      <c r="D27" s="23" t="s">
        <v>8</v>
      </c>
      <c r="E27" s="21">
        <v>29.6</v>
      </c>
      <c r="F27" s="22">
        <v>0.78</v>
      </c>
      <c r="G27" s="30">
        <f t="shared" si="0"/>
        <v>23.09</v>
      </c>
      <c r="H27" s="149"/>
      <c r="I27" s="89"/>
    </row>
    <row r="28" spans="1:9" s="10" customFormat="1" ht="33" customHeight="1" x14ac:dyDescent="0.25">
      <c r="A28" s="47" t="s">
        <v>1283</v>
      </c>
      <c r="B28" s="23" t="s">
        <v>37</v>
      </c>
      <c r="C28" s="77" t="s">
        <v>392</v>
      </c>
      <c r="D28" s="78" t="s">
        <v>9</v>
      </c>
      <c r="E28" s="79">
        <v>17.8</v>
      </c>
      <c r="F28" s="70">
        <v>39.909999999999997</v>
      </c>
      <c r="G28" s="30">
        <f t="shared" si="0"/>
        <v>710.4</v>
      </c>
      <c r="H28" s="149"/>
      <c r="I28" s="89"/>
    </row>
    <row r="29" spans="1:9" s="10" customFormat="1" ht="33" customHeight="1" x14ac:dyDescent="0.25">
      <c r="A29" s="47" t="s">
        <v>1283</v>
      </c>
      <c r="B29" s="23" t="s">
        <v>82</v>
      </c>
      <c r="C29" s="77" t="s">
        <v>393</v>
      </c>
      <c r="D29" s="78" t="s">
        <v>8</v>
      </c>
      <c r="E29" s="79">
        <v>172.6</v>
      </c>
      <c r="F29" s="70">
        <v>1.59</v>
      </c>
      <c r="G29" s="30">
        <f t="shared" si="0"/>
        <v>274.43</v>
      </c>
      <c r="H29" s="149"/>
      <c r="I29" s="89"/>
    </row>
    <row r="30" spans="1:9" s="10" customFormat="1" ht="33" customHeight="1" x14ac:dyDescent="0.25">
      <c r="A30" s="47" t="s">
        <v>1283</v>
      </c>
      <c r="B30" s="23" t="s">
        <v>105</v>
      </c>
      <c r="C30" s="77" t="s">
        <v>363</v>
      </c>
      <c r="D30" s="78" t="s">
        <v>8</v>
      </c>
      <c r="E30" s="79">
        <v>14.8</v>
      </c>
      <c r="F30" s="70">
        <v>9.7799999999999994</v>
      </c>
      <c r="G30" s="30">
        <f t="shared" si="0"/>
        <v>144.74</v>
      </c>
      <c r="H30" s="149"/>
      <c r="I30" s="89"/>
    </row>
    <row r="31" spans="1:9" s="10" customFormat="1" ht="33" customHeight="1" x14ac:dyDescent="0.25">
      <c r="A31" s="47" t="s">
        <v>1283</v>
      </c>
      <c r="B31" s="23" t="s">
        <v>106</v>
      </c>
      <c r="C31" s="77" t="s">
        <v>533</v>
      </c>
      <c r="D31" s="78" t="s">
        <v>8</v>
      </c>
      <c r="E31" s="79">
        <v>108.7</v>
      </c>
      <c r="F31" s="70">
        <v>93.54</v>
      </c>
      <c r="G31" s="30">
        <f t="shared" si="0"/>
        <v>10167.799999999999</v>
      </c>
      <c r="H31" s="149"/>
      <c r="I31" s="89"/>
    </row>
    <row r="32" spans="1:9" s="10" customFormat="1" ht="33" customHeight="1" x14ac:dyDescent="0.25">
      <c r="A32" s="47" t="s">
        <v>1283</v>
      </c>
      <c r="B32" s="23" t="s">
        <v>107</v>
      </c>
      <c r="C32" s="77" t="s">
        <v>534</v>
      </c>
      <c r="D32" s="78" t="s">
        <v>9</v>
      </c>
      <c r="E32" s="79">
        <v>2.2000000000000002</v>
      </c>
      <c r="F32" s="70">
        <v>112.13</v>
      </c>
      <c r="G32" s="30">
        <f t="shared" si="0"/>
        <v>246.69</v>
      </c>
      <c r="H32" s="149"/>
      <c r="I32" s="89"/>
    </row>
    <row r="33" spans="1:9" s="10" customFormat="1" ht="33" customHeight="1" x14ac:dyDescent="0.25">
      <c r="A33" s="47" t="s">
        <v>1283</v>
      </c>
      <c r="B33" s="23" t="s">
        <v>108</v>
      </c>
      <c r="C33" s="77" t="s">
        <v>397</v>
      </c>
      <c r="D33" s="78" t="s">
        <v>18</v>
      </c>
      <c r="E33" s="79">
        <v>2</v>
      </c>
      <c r="F33" s="70">
        <v>215.63</v>
      </c>
      <c r="G33" s="30">
        <f t="shared" si="0"/>
        <v>431.26</v>
      </c>
      <c r="H33" s="149"/>
      <c r="I33" s="89"/>
    </row>
    <row r="34" spans="1:9" s="10" customFormat="1" ht="33" customHeight="1" x14ac:dyDescent="0.25">
      <c r="A34" s="47" t="s">
        <v>1283</v>
      </c>
      <c r="B34" s="23" t="s">
        <v>109</v>
      </c>
      <c r="C34" s="77" t="s">
        <v>398</v>
      </c>
      <c r="D34" s="78" t="s">
        <v>8</v>
      </c>
      <c r="E34" s="79">
        <v>4.3</v>
      </c>
      <c r="F34" s="70">
        <v>1.59</v>
      </c>
      <c r="G34" s="30">
        <f t="shared" si="0"/>
        <v>6.84</v>
      </c>
      <c r="H34" s="149"/>
      <c r="I34" s="89"/>
    </row>
    <row r="35" spans="1:9" s="10" customFormat="1" ht="33" customHeight="1" thickBot="1" x14ac:dyDescent="0.3">
      <c r="A35" s="47" t="s">
        <v>1283</v>
      </c>
      <c r="B35" s="23" t="s">
        <v>110</v>
      </c>
      <c r="C35" s="77" t="s">
        <v>535</v>
      </c>
      <c r="D35" s="78" t="s">
        <v>9</v>
      </c>
      <c r="E35" s="79">
        <v>31.8</v>
      </c>
      <c r="F35" s="70">
        <v>17.600000000000001</v>
      </c>
      <c r="G35" s="30">
        <f t="shared" si="0"/>
        <v>559.67999999999995</v>
      </c>
      <c r="H35" s="149"/>
      <c r="I35" s="89"/>
    </row>
    <row r="36" spans="1:9" s="10" customFormat="1" ht="28.2" thickBot="1" x14ac:dyDescent="0.3">
      <c r="A36" s="68" t="s">
        <v>1283</v>
      </c>
      <c r="B36" s="63" t="s">
        <v>111</v>
      </c>
      <c r="C36" s="62" t="s">
        <v>505</v>
      </c>
      <c r="D36" s="63" t="s">
        <v>9</v>
      </c>
      <c r="E36" s="64">
        <v>8.1999999999999993</v>
      </c>
      <c r="F36" s="72">
        <v>4.83</v>
      </c>
      <c r="G36" s="65">
        <f t="shared" si="0"/>
        <v>39.61</v>
      </c>
      <c r="H36" s="38" t="s">
        <v>41</v>
      </c>
      <c r="I36" s="86">
        <f>ROUND(SUM(G25:G36),2)</f>
        <v>18074.91</v>
      </c>
    </row>
    <row r="37" spans="1:9" s="10" customFormat="1" ht="33" customHeight="1" x14ac:dyDescent="0.25">
      <c r="A37" s="82" t="s">
        <v>1284</v>
      </c>
      <c r="B37" s="78" t="s">
        <v>71</v>
      </c>
      <c r="C37" s="107" t="s">
        <v>665</v>
      </c>
      <c r="D37" s="108" t="s">
        <v>10</v>
      </c>
      <c r="E37" s="109">
        <v>17.5</v>
      </c>
      <c r="F37" s="110">
        <v>322.85000000000002</v>
      </c>
      <c r="G37" s="71">
        <f t="shared" si="0"/>
        <v>5649.88</v>
      </c>
      <c r="H37" s="149"/>
      <c r="I37" s="89"/>
    </row>
    <row r="38" spans="1:9" s="10" customFormat="1" ht="41.4" x14ac:dyDescent="0.25">
      <c r="A38" s="47" t="s">
        <v>1284</v>
      </c>
      <c r="B38" s="23" t="s">
        <v>72</v>
      </c>
      <c r="C38" s="2" t="s">
        <v>507</v>
      </c>
      <c r="D38" s="23" t="s">
        <v>9</v>
      </c>
      <c r="E38" s="21">
        <v>61.9</v>
      </c>
      <c r="F38" s="22">
        <v>2.48</v>
      </c>
      <c r="G38" s="30">
        <f t="shared" si="0"/>
        <v>153.51</v>
      </c>
      <c r="H38" s="149"/>
      <c r="I38" s="89"/>
    </row>
    <row r="39" spans="1:9" s="10" customFormat="1" ht="33" customHeight="1" x14ac:dyDescent="0.25">
      <c r="A39" s="47" t="s">
        <v>1284</v>
      </c>
      <c r="B39" s="23" t="s">
        <v>73</v>
      </c>
      <c r="C39" s="2" t="s">
        <v>391</v>
      </c>
      <c r="D39" s="23" t="s">
        <v>8</v>
      </c>
      <c r="E39" s="21">
        <v>30</v>
      </c>
      <c r="F39" s="22">
        <v>0.78</v>
      </c>
      <c r="G39" s="30">
        <f t="shared" si="0"/>
        <v>23.4</v>
      </c>
      <c r="H39" s="149"/>
      <c r="I39" s="89"/>
    </row>
    <row r="40" spans="1:9" s="10" customFormat="1" ht="33" customHeight="1" x14ac:dyDescent="0.25">
      <c r="A40" s="47" t="s">
        <v>1284</v>
      </c>
      <c r="B40" s="23" t="s">
        <v>74</v>
      </c>
      <c r="C40" s="77" t="s">
        <v>392</v>
      </c>
      <c r="D40" s="78" t="s">
        <v>9</v>
      </c>
      <c r="E40" s="79">
        <v>18</v>
      </c>
      <c r="F40" s="70">
        <v>39.909999999999997</v>
      </c>
      <c r="G40" s="30">
        <f t="shared" si="0"/>
        <v>718.38</v>
      </c>
      <c r="H40" s="149"/>
      <c r="I40" s="89"/>
    </row>
    <row r="41" spans="1:9" s="10" customFormat="1" ht="33" customHeight="1" x14ac:dyDescent="0.25">
      <c r="A41" s="47" t="s">
        <v>1284</v>
      </c>
      <c r="B41" s="23" t="s">
        <v>75</v>
      </c>
      <c r="C41" s="77" t="s">
        <v>393</v>
      </c>
      <c r="D41" s="78" t="s">
        <v>8</v>
      </c>
      <c r="E41" s="79">
        <v>180.4</v>
      </c>
      <c r="F41" s="70">
        <v>1.59</v>
      </c>
      <c r="G41" s="30">
        <f t="shared" si="0"/>
        <v>286.83999999999997</v>
      </c>
      <c r="H41" s="149"/>
      <c r="I41" s="89"/>
    </row>
    <row r="42" spans="1:9" s="10" customFormat="1" ht="33" customHeight="1" x14ac:dyDescent="0.25">
      <c r="A42" s="47" t="s">
        <v>1284</v>
      </c>
      <c r="B42" s="23" t="s">
        <v>76</v>
      </c>
      <c r="C42" s="77" t="s">
        <v>363</v>
      </c>
      <c r="D42" s="78" t="s">
        <v>8</v>
      </c>
      <c r="E42" s="79">
        <v>14.8</v>
      </c>
      <c r="F42" s="70">
        <v>9.7799999999999994</v>
      </c>
      <c r="G42" s="30">
        <f t="shared" si="0"/>
        <v>144.74</v>
      </c>
      <c r="H42" s="149"/>
      <c r="I42" s="89"/>
    </row>
    <row r="43" spans="1:9" s="10" customFormat="1" ht="33" customHeight="1" x14ac:dyDescent="0.25">
      <c r="A43" s="47" t="s">
        <v>1284</v>
      </c>
      <c r="B43" s="23" t="s">
        <v>77</v>
      </c>
      <c r="C43" s="77" t="s">
        <v>533</v>
      </c>
      <c r="D43" s="78" t="s">
        <v>8</v>
      </c>
      <c r="E43" s="79">
        <v>111.5</v>
      </c>
      <c r="F43" s="70">
        <v>93.54</v>
      </c>
      <c r="G43" s="30">
        <f t="shared" si="0"/>
        <v>10429.709999999999</v>
      </c>
      <c r="H43" s="149"/>
      <c r="I43" s="89"/>
    </row>
    <row r="44" spans="1:9" s="10" customFormat="1" ht="33" customHeight="1" x14ac:dyDescent="0.25">
      <c r="A44" s="47" t="s">
        <v>1284</v>
      </c>
      <c r="B44" s="23" t="s">
        <v>122</v>
      </c>
      <c r="C44" s="77" t="s">
        <v>534</v>
      </c>
      <c r="D44" s="78" t="s">
        <v>9</v>
      </c>
      <c r="E44" s="79">
        <v>2.2000000000000002</v>
      </c>
      <c r="F44" s="70">
        <v>112.13</v>
      </c>
      <c r="G44" s="30">
        <f t="shared" si="0"/>
        <v>246.69</v>
      </c>
      <c r="H44" s="149"/>
      <c r="I44" s="89"/>
    </row>
    <row r="45" spans="1:9" s="10" customFormat="1" ht="33" customHeight="1" x14ac:dyDescent="0.25">
      <c r="A45" s="47" t="s">
        <v>1284</v>
      </c>
      <c r="B45" s="23" t="s">
        <v>123</v>
      </c>
      <c r="C45" s="77" t="s">
        <v>397</v>
      </c>
      <c r="D45" s="78" t="s">
        <v>18</v>
      </c>
      <c r="E45" s="79">
        <v>2</v>
      </c>
      <c r="F45" s="70">
        <v>215.63</v>
      </c>
      <c r="G45" s="30">
        <f t="shared" si="0"/>
        <v>431.26</v>
      </c>
      <c r="H45" s="149"/>
      <c r="I45" s="89"/>
    </row>
    <row r="46" spans="1:9" s="10" customFormat="1" ht="33" customHeight="1" x14ac:dyDescent="0.25">
      <c r="A46" s="47" t="s">
        <v>1284</v>
      </c>
      <c r="B46" s="23" t="s">
        <v>124</v>
      </c>
      <c r="C46" s="77" t="s">
        <v>398</v>
      </c>
      <c r="D46" s="78" t="s">
        <v>8</v>
      </c>
      <c r="E46" s="79">
        <v>4.3</v>
      </c>
      <c r="F46" s="70">
        <v>1.59</v>
      </c>
      <c r="G46" s="30">
        <f t="shared" si="0"/>
        <v>6.84</v>
      </c>
      <c r="H46" s="149"/>
      <c r="I46" s="89"/>
    </row>
    <row r="47" spans="1:9" s="10" customFormat="1" ht="33" customHeight="1" thickBot="1" x14ac:dyDescent="0.3">
      <c r="A47" s="47" t="s">
        <v>1284</v>
      </c>
      <c r="B47" s="23" t="s">
        <v>125</v>
      </c>
      <c r="C47" s="77" t="s">
        <v>535</v>
      </c>
      <c r="D47" s="78" t="s">
        <v>9</v>
      </c>
      <c r="E47" s="79">
        <v>34</v>
      </c>
      <c r="F47" s="70">
        <v>17.600000000000001</v>
      </c>
      <c r="G47" s="30">
        <f t="shared" si="0"/>
        <v>598.4</v>
      </c>
      <c r="H47" s="149"/>
      <c r="I47" s="89"/>
    </row>
    <row r="48" spans="1:9" s="10" customFormat="1" ht="33" customHeight="1" thickBot="1" x14ac:dyDescent="0.3">
      <c r="A48" s="47" t="s">
        <v>1284</v>
      </c>
      <c r="B48" s="23" t="s">
        <v>126</v>
      </c>
      <c r="C48" s="62" t="s">
        <v>505</v>
      </c>
      <c r="D48" s="63" t="s">
        <v>9</v>
      </c>
      <c r="E48" s="64">
        <v>9.9</v>
      </c>
      <c r="F48" s="72">
        <v>4.83</v>
      </c>
      <c r="G48" s="65">
        <f t="shared" ref="G48" si="1">ROUND((E48*F48),2)</f>
        <v>47.82</v>
      </c>
      <c r="H48" s="38" t="s">
        <v>78</v>
      </c>
      <c r="I48" s="86">
        <f>ROUND(SUM(G37:G48),2)</f>
        <v>18737.47</v>
      </c>
    </row>
    <row r="49" spans="1:9" s="10" customFormat="1" ht="33" customHeight="1" x14ac:dyDescent="0.25">
      <c r="A49" s="46" t="s">
        <v>1285</v>
      </c>
      <c r="B49" s="26" t="s">
        <v>28</v>
      </c>
      <c r="C49" s="25" t="s">
        <v>1256</v>
      </c>
      <c r="D49" s="26" t="s">
        <v>9</v>
      </c>
      <c r="E49" s="27">
        <v>2087</v>
      </c>
      <c r="F49" s="35">
        <v>2.48</v>
      </c>
      <c r="G49" s="30">
        <f t="shared" si="0"/>
        <v>5175.76</v>
      </c>
      <c r="H49" s="149"/>
      <c r="I49" s="89"/>
    </row>
    <row r="50" spans="1:9" s="10" customFormat="1" ht="33" customHeight="1" x14ac:dyDescent="0.25">
      <c r="A50" s="150" t="s">
        <v>1285</v>
      </c>
      <c r="B50" s="60" t="s">
        <v>29</v>
      </c>
      <c r="C50" s="2" t="s">
        <v>345</v>
      </c>
      <c r="D50" s="23" t="s">
        <v>9</v>
      </c>
      <c r="E50" s="21">
        <v>209</v>
      </c>
      <c r="F50" s="22">
        <v>17.32</v>
      </c>
      <c r="G50" s="30">
        <f t="shared" si="0"/>
        <v>3619.88</v>
      </c>
      <c r="H50" s="149"/>
      <c r="I50" s="89"/>
    </row>
    <row r="51" spans="1:9" s="10" customFormat="1" ht="33" customHeight="1" x14ac:dyDescent="0.25">
      <c r="A51" s="150" t="s">
        <v>1285</v>
      </c>
      <c r="B51" s="60" t="s">
        <v>30</v>
      </c>
      <c r="C51" s="2" t="s">
        <v>381</v>
      </c>
      <c r="D51" s="23" t="s">
        <v>18</v>
      </c>
      <c r="E51" s="21">
        <v>9</v>
      </c>
      <c r="F51" s="22">
        <v>9.75</v>
      </c>
      <c r="G51" s="30">
        <f t="shared" si="0"/>
        <v>87.75</v>
      </c>
      <c r="H51" s="149"/>
      <c r="I51" s="89"/>
    </row>
    <row r="52" spans="1:9" s="10" customFormat="1" ht="82.5" customHeight="1" x14ac:dyDescent="0.25">
      <c r="A52" s="150" t="s">
        <v>1285</v>
      </c>
      <c r="B52" s="60" t="s">
        <v>31</v>
      </c>
      <c r="C52" s="2" t="s">
        <v>1282</v>
      </c>
      <c r="D52" s="23" t="s">
        <v>7</v>
      </c>
      <c r="E52" s="21">
        <v>1</v>
      </c>
      <c r="F52" s="22">
        <v>1007.4</v>
      </c>
      <c r="G52" s="30">
        <f t="shared" si="0"/>
        <v>1007.4</v>
      </c>
      <c r="H52" s="149"/>
      <c r="I52" s="89"/>
    </row>
    <row r="53" spans="1:9" s="10" customFormat="1" ht="33" customHeight="1" x14ac:dyDescent="0.25">
      <c r="A53" s="150" t="s">
        <v>1285</v>
      </c>
      <c r="B53" s="60" t="s">
        <v>32</v>
      </c>
      <c r="C53" s="2" t="s">
        <v>383</v>
      </c>
      <c r="D53" s="23" t="s">
        <v>10</v>
      </c>
      <c r="E53" s="21">
        <v>974</v>
      </c>
      <c r="F53" s="22">
        <v>10.119999999999999</v>
      </c>
      <c r="G53" s="30">
        <f t="shared" si="0"/>
        <v>9856.8799999999992</v>
      </c>
      <c r="H53" s="149"/>
      <c r="I53" s="89"/>
    </row>
    <row r="54" spans="1:9" s="10" customFormat="1" ht="33" customHeight="1" x14ac:dyDescent="0.25">
      <c r="A54" s="150" t="s">
        <v>1285</v>
      </c>
      <c r="B54" s="60" t="s">
        <v>33</v>
      </c>
      <c r="C54" s="2" t="s">
        <v>384</v>
      </c>
      <c r="D54" s="23" t="s">
        <v>9</v>
      </c>
      <c r="E54" s="21">
        <v>122</v>
      </c>
      <c r="F54" s="22">
        <v>47.01</v>
      </c>
      <c r="G54" s="30">
        <f t="shared" si="0"/>
        <v>5735.22</v>
      </c>
      <c r="H54" s="149"/>
      <c r="I54" s="89"/>
    </row>
    <row r="55" spans="1:9" s="10" customFormat="1" ht="33" customHeight="1" x14ac:dyDescent="0.25">
      <c r="A55" s="150" t="s">
        <v>1285</v>
      </c>
      <c r="B55" s="60" t="s">
        <v>47</v>
      </c>
      <c r="C55" s="2" t="s">
        <v>385</v>
      </c>
      <c r="D55" s="23" t="s">
        <v>8</v>
      </c>
      <c r="E55" s="21">
        <v>1608</v>
      </c>
      <c r="F55" s="22">
        <v>1.45</v>
      </c>
      <c r="G55" s="30">
        <f t="shared" si="0"/>
        <v>2331.6</v>
      </c>
      <c r="H55" s="149"/>
      <c r="I55" s="89"/>
    </row>
    <row r="56" spans="1:9" s="10" customFormat="1" ht="33" customHeight="1" x14ac:dyDescent="0.25">
      <c r="A56" s="150" t="s">
        <v>1285</v>
      </c>
      <c r="B56" s="60" t="s">
        <v>48</v>
      </c>
      <c r="C56" s="2" t="s">
        <v>386</v>
      </c>
      <c r="D56" s="23" t="s">
        <v>9</v>
      </c>
      <c r="E56" s="21">
        <v>1216</v>
      </c>
      <c r="F56" s="22">
        <v>17.14</v>
      </c>
      <c r="G56" s="30">
        <f t="shared" si="0"/>
        <v>20842.240000000002</v>
      </c>
      <c r="H56" s="149"/>
      <c r="I56" s="89"/>
    </row>
    <row r="57" spans="1:9" s="10" customFormat="1" ht="33" customHeight="1" thickBot="1" x14ac:dyDescent="0.3">
      <c r="A57" s="150" t="s">
        <v>1285</v>
      </c>
      <c r="B57" s="60" t="s">
        <v>58</v>
      </c>
      <c r="C57" s="2" t="s">
        <v>387</v>
      </c>
      <c r="D57" s="23" t="s">
        <v>18</v>
      </c>
      <c r="E57" s="21">
        <v>4</v>
      </c>
      <c r="F57" s="22">
        <v>766.94</v>
      </c>
      <c r="G57" s="30">
        <f t="shared" si="0"/>
        <v>3067.76</v>
      </c>
      <c r="H57" s="149"/>
      <c r="I57" s="89"/>
    </row>
    <row r="58" spans="1:9" s="10" customFormat="1" ht="28.2" thickBot="1" x14ac:dyDescent="0.3">
      <c r="A58" s="151" t="s">
        <v>1285</v>
      </c>
      <c r="B58" s="63" t="s">
        <v>64</v>
      </c>
      <c r="C58" s="62" t="s">
        <v>388</v>
      </c>
      <c r="D58" s="63" t="s">
        <v>8</v>
      </c>
      <c r="E58" s="64">
        <v>6</v>
      </c>
      <c r="F58" s="72">
        <v>95.76</v>
      </c>
      <c r="G58" s="65">
        <f t="shared" si="0"/>
        <v>574.55999999999995</v>
      </c>
      <c r="H58" s="38" t="s">
        <v>42</v>
      </c>
      <c r="I58" s="86">
        <f>ROUND(SUM(G49:G58),2)</f>
        <v>52299.05</v>
      </c>
    </row>
    <row r="59" spans="1:9" s="10" customFormat="1" ht="33" customHeight="1" x14ac:dyDescent="0.25">
      <c r="A59" s="82" t="s">
        <v>539</v>
      </c>
      <c r="B59" s="83" t="s">
        <v>11</v>
      </c>
      <c r="C59" s="77" t="s">
        <v>562</v>
      </c>
      <c r="D59" s="78" t="s">
        <v>8</v>
      </c>
      <c r="E59" s="115">
        <v>4720</v>
      </c>
      <c r="F59" s="101"/>
      <c r="G59" s="71">
        <f t="shared" si="0"/>
        <v>0</v>
      </c>
      <c r="H59" s="345" t="s">
        <v>436</v>
      </c>
      <c r="I59" s="87"/>
    </row>
    <row r="60" spans="1:9" s="10" customFormat="1" ht="33" customHeight="1" x14ac:dyDescent="0.25">
      <c r="A60" s="82" t="s">
        <v>539</v>
      </c>
      <c r="B60" s="45" t="s">
        <v>83</v>
      </c>
      <c r="C60" s="2" t="s">
        <v>700</v>
      </c>
      <c r="D60" s="23" t="s">
        <v>9</v>
      </c>
      <c r="E60" s="116">
        <v>1848</v>
      </c>
      <c r="F60" s="102"/>
      <c r="G60" s="30">
        <f t="shared" si="0"/>
        <v>0</v>
      </c>
      <c r="H60" s="346"/>
      <c r="I60" s="87"/>
    </row>
    <row r="61" spans="1:9" s="10" customFormat="1" ht="33" customHeight="1" x14ac:dyDescent="0.25">
      <c r="A61" s="82" t="s">
        <v>539</v>
      </c>
      <c r="B61" s="83" t="s">
        <v>84</v>
      </c>
      <c r="C61" s="2" t="s">
        <v>589</v>
      </c>
      <c r="D61" s="23" t="s">
        <v>8</v>
      </c>
      <c r="E61" s="116">
        <v>3939</v>
      </c>
      <c r="F61" s="102"/>
      <c r="G61" s="30">
        <f t="shared" si="0"/>
        <v>0</v>
      </c>
      <c r="H61" s="346"/>
      <c r="I61" s="87"/>
    </row>
    <row r="62" spans="1:9" s="10" customFormat="1" ht="33" customHeight="1" x14ac:dyDescent="0.25">
      <c r="A62" s="82" t="s">
        <v>539</v>
      </c>
      <c r="B62" s="45" t="s">
        <v>85</v>
      </c>
      <c r="C62" s="2" t="s">
        <v>553</v>
      </c>
      <c r="D62" s="23" t="s">
        <v>8</v>
      </c>
      <c r="E62" s="116">
        <v>2998</v>
      </c>
      <c r="F62" s="102"/>
      <c r="G62" s="30">
        <f t="shared" si="0"/>
        <v>0</v>
      </c>
      <c r="H62" s="346"/>
      <c r="I62" s="87"/>
    </row>
    <row r="63" spans="1:9" s="10" customFormat="1" ht="33" customHeight="1" x14ac:dyDescent="0.25">
      <c r="A63" s="82" t="s">
        <v>539</v>
      </c>
      <c r="B63" s="83" t="s">
        <v>86</v>
      </c>
      <c r="C63" s="2" t="s">
        <v>701</v>
      </c>
      <c r="D63" s="23" t="s">
        <v>10</v>
      </c>
      <c r="E63" s="116">
        <v>228</v>
      </c>
      <c r="F63" s="102"/>
      <c r="G63" s="30">
        <f t="shared" si="0"/>
        <v>0</v>
      </c>
      <c r="H63" s="346"/>
      <c r="I63" s="87"/>
    </row>
    <row r="64" spans="1:9" s="10" customFormat="1" ht="33" customHeight="1" x14ac:dyDescent="0.25">
      <c r="A64" s="82" t="s">
        <v>539</v>
      </c>
      <c r="B64" s="45" t="s">
        <v>87</v>
      </c>
      <c r="C64" s="2" t="s">
        <v>702</v>
      </c>
      <c r="D64" s="23" t="s">
        <v>10</v>
      </c>
      <c r="E64" s="116">
        <v>590</v>
      </c>
      <c r="F64" s="102"/>
      <c r="G64" s="30">
        <f t="shared" si="0"/>
        <v>0</v>
      </c>
      <c r="H64" s="346"/>
      <c r="I64" s="87"/>
    </row>
    <row r="65" spans="1:9" s="10" customFormat="1" ht="33" customHeight="1" x14ac:dyDescent="0.25">
      <c r="A65" s="82" t="s">
        <v>539</v>
      </c>
      <c r="B65" s="83" t="s">
        <v>88</v>
      </c>
      <c r="C65" s="2" t="s">
        <v>421</v>
      </c>
      <c r="D65" s="23" t="s">
        <v>8</v>
      </c>
      <c r="E65" s="116">
        <v>2998</v>
      </c>
      <c r="F65" s="102"/>
      <c r="G65" s="30">
        <f t="shared" si="0"/>
        <v>0</v>
      </c>
      <c r="H65" s="346"/>
      <c r="I65" s="87"/>
    </row>
    <row r="66" spans="1:9" s="10" customFormat="1" ht="33" customHeight="1" x14ac:dyDescent="0.25">
      <c r="A66" s="82" t="s">
        <v>539</v>
      </c>
      <c r="B66" s="45" t="s">
        <v>89</v>
      </c>
      <c r="C66" s="2" t="s">
        <v>560</v>
      </c>
      <c r="D66" s="23" t="s">
        <v>8</v>
      </c>
      <c r="E66" s="116">
        <v>744</v>
      </c>
      <c r="F66" s="3"/>
      <c r="G66" s="30">
        <f>ROUND((E66*F66),2)</f>
        <v>0</v>
      </c>
      <c r="H66" s="346"/>
      <c r="I66" s="87"/>
    </row>
    <row r="67" spans="1:9" s="10" customFormat="1" ht="33" customHeight="1" thickBot="1" x14ac:dyDescent="0.3">
      <c r="A67" s="68" t="s">
        <v>539</v>
      </c>
      <c r="B67" s="90" t="s">
        <v>90</v>
      </c>
      <c r="C67" s="62" t="s">
        <v>580</v>
      </c>
      <c r="D67" s="63" t="s">
        <v>8</v>
      </c>
      <c r="E67" s="118">
        <v>212</v>
      </c>
      <c r="F67" s="105"/>
      <c r="G67" s="65">
        <f t="shared" si="0"/>
        <v>0</v>
      </c>
      <c r="H67" s="346"/>
      <c r="I67" s="87"/>
    </row>
    <row r="68" spans="1:9" s="10" customFormat="1" ht="33" customHeight="1" x14ac:dyDescent="0.25">
      <c r="A68" s="82" t="s">
        <v>540</v>
      </c>
      <c r="B68" s="92" t="s">
        <v>11</v>
      </c>
      <c r="C68" s="77" t="s">
        <v>562</v>
      </c>
      <c r="D68" s="78" t="s">
        <v>8</v>
      </c>
      <c r="E68" s="115">
        <v>4720</v>
      </c>
      <c r="F68" s="101">
        <v>3.71</v>
      </c>
      <c r="G68" s="71">
        <f t="shared" si="0"/>
        <v>17511.2</v>
      </c>
      <c r="H68" s="346"/>
      <c r="I68" s="87"/>
    </row>
    <row r="69" spans="1:9" s="10" customFormat="1" ht="33" customHeight="1" x14ac:dyDescent="0.25">
      <c r="A69" s="82" t="s">
        <v>540</v>
      </c>
      <c r="B69" s="93" t="s">
        <v>83</v>
      </c>
      <c r="C69" s="2" t="s">
        <v>703</v>
      </c>
      <c r="D69" s="23" t="s">
        <v>9</v>
      </c>
      <c r="E69" s="116">
        <v>2074</v>
      </c>
      <c r="F69" s="102">
        <v>18.43</v>
      </c>
      <c r="G69" s="30">
        <f t="shared" si="0"/>
        <v>38223.82</v>
      </c>
      <c r="H69" s="346"/>
      <c r="I69" s="87"/>
    </row>
    <row r="70" spans="1:9" s="10" customFormat="1" ht="33" customHeight="1" x14ac:dyDescent="0.25">
      <c r="A70" s="82" t="s">
        <v>540</v>
      </c>
      <c r="B70" s="93" t="s">
        <v>84</v>
      </c>
      <c r="C70" s="2" t="s">
        <v>591</v>
      </c>
      <c r="D70" s="23" t="s">
        <v>8</v>
      </c>
      <c r="E70" s="116">
        <v>3907</v>
      </c>
      <c r="F70" s="102">
        <v>13.89</v>
      </c>
      <c r="G70" s="30">
        <f t="shared" si="0"/>
        <v>54268.23</v>
      </c>
      <c r="H70" s="346"/>
      <c r="I70" s="87"/>
    </row>
    <row r="71" spans="1:9" s="10" customFormat="1" ht="33" customHeight="1" x14ac:dyDescent="0.25">
      <c r="A71" s="82" t="s">
        <v>540</v>
      </c>
      <c r="B71" s="93" t="s">
        <v>85</v>
      </c>
      <c r="C71" s="2" t="s">
        <v>553</v>
      </c>
      <c r="D71" s="23" t="s">
        <v>8</v>
      </c>
      <c r="E71" s="116">
        <v>2998</v>
      </c>
      <c r="F71" s="102">
        <v>18.52</v>
      </c>
      <c r="G71" s="30">
        <f t="shared" si="0"/>
        <v>55522.96</v>
      </c>
      <c r="H71" s="346"/>
      <c r="I71" s="87"/>
    </row>
    <row r="72" spans="1:9" s="10" customFormat="1" ht="33" customHeight="1" x14ac:dyDescent="0.25">
      <c r="A72" s="82" t="s">
        <v>540</v>
      </c>
      <c r="B72" s="93" t="s">
        <v>86</v>
      </c>
      <c r="C72" s="2" t="s">
        <v>701</v>
      </c>
      <c r="D72" s="23" t="s">
        <v>10</v>
      </c>
      <c r="E72" s="116">
        <v>228</v>
      </c>
      <c r="F72" s="102">
        <v>3.12</v>
      </c>
      <c r="G72" s="30">
        <f t="shared" si="0"/>
        <v>711.36</v>
      </c>
      <c r="H72" s="346"/>
      <c r="I72" s="87"/>
    </row>
    <row r="73" spans="1:9" s="10" customFormat="1" ht="33" customHeight="1" x14ac:dyDescent="0.25">
      <c r="A73" s="82" t="s">
        <v>540</v>
      </c>
      <c r="B73" s="93" t="s">
        <v>87</v>
      </c>
      <c r="C73" s="2" t="s">
        <v>702</v>
      </c>
      <c r="D73" s="23" t="s">
        <v>10</v>
      </c>
      <c r="E73" s="116">
        <v>590</v>
      </c>
      <c r="F73" s="102">
        <v>1.08</v>
      </c>
      <c r="G73" s="30">
        <f t="shared" si="0"/>
        <v>637.20000000000005</v>
      </c>
      <c r="H73" s="346"/>
      <c r="I73" s="87"/>
    </row>
    <row r="74" spans="1:9" s="10" customFormat="1" ht="33" customHeight="1" x14ac:dyDescent="0.25">
      <c r="A74" s="82" t="s">
        <v>540</v>
      </c>
      <c r="B74" s="93" t="s">
        <v>88</v>
      </c>
      <c r="C74" s="2" t="s">
        <v>421</v>
      </c>
      <c r="D74" s="23" t="s">
        <v>8</v>
      </c>
      <c r="E74" s="116">
        <v>2998</v>
      </c>
      <c r="F74" s="102">
        <v>0.28000000000000003</v>
      </c>
      <c r="G74" s="30">
        <f t="shared" si="0"/>
        <v>839.44</v>
      </c>
      <c r="H74" s="346"/>
      <c r="I74" s="87"/>
    </row>
    <row r="75" spans="1:9" s="10" customFormat="1" ht="33" customHeight="1" thickBot="1" x14ac:dyDescent="0.3">
      <c r="A75" s="82" t="s">
        <v>540</v>
      </c>
      <c r="B75" s="93" t="s">
        <v>89</v>
      </c>
      <c r="C75" s="2" t="s">
        <v>560</v>
      </c>
      <c r="D75" s="23" t="s">
        <v>8</v>
      </c>
      <c r="E75" s="116">
        <v>744</v>
      </c>
      <c r="F75" s="102">
        <v>4.96</v>
      </c>
      <c r="G75" s="30">
        <f>ROUND((E75*F75),2)</f>
        <v>3690.24</v>
      </c>
      <c r="H75" s="346"/>
      <c r="I75" s="87"/>
    </row>
    <row r="76" spans="1:9" s="10" customFormat="1" ht="33" customHeight="1" thickBot="1" x14ac:dyDescent="0.3">
      <c r="A76" s="68" t="s">
        <v>540</v>
      </c>
      <c r="B76" s="94" t="s">
        <v>90</v>
      </c>
      <c r="C76" s="158" t="s">
        <v>580</v>
      </c>
      <c r="D76" s="63" t="s">
        <v>8</v>
      </c>
      <c r="E76" s="118">
        <v>212</v>
      </c>
      <c r="F76" s="120">
        <v>10.42</v>
      </c>
      <c r="G76" s="126">
        <f t="shared" si="0"/>
        <v>2209.04</v>
      </c>
      <c r="H76" s="38" t="s">
        <v>59</v>
      </c>
      <c r="I76" s="88">
        <f>ROUND(SUM(G59:G76),2)</f>
        <v>173613.49</v>
      </c>
    </row>
    <row r="77" spans="1:9" s="10" customFormat="1" ht="33" customHeight="1" x14ac:dyDescent="0.25">
      <c r="A77" s="82" t="s">
        <v>572</v>
      </c>
      <c r="B77" s="92" t="s">
        <v>63</v>
      </c>
      <c r="C77" s="77" t="s">
        <v>573</v>
      </c>
      <c r="D77" s="78" t="s">
        <v>676</v>
      </c>
      <c r="E77" s="115">
        <v>70</v>
      </c>
      <c r="F77" s="70">
        <v>21.97</v>
      </c>
      <c r="G77" s="71">
        <f t="shared" si="0"/>
        <v>1537.9</v>
      </c>
      <c r="H77" s="87"/>
      <c r="I77" s="87"/>
    </row>
    <row r="78" spans="1:9" s="10" customFormat="1" ht="33" customHeight="1" x14ac:dyDescent="0.25">
      <c r="A78" s="82" t="s">
        <v>572</v>
      </c>
      <c r="B78" s="23" t="s">
        <v>194</v>
      </c>
      <c r="C78" s="2" t="s">
        <v>574</v>
      </c>
      <c r="D78" s="78" t="s">
        <v>8</v>
      </c>
      <c r="E78" s="116">
        <v>195</v>
      </c>
      <c r="F78" s="22">
        <v>13.89</v>
      </c>
      <c r="G78" s="30">
        <f t="shared" si="0"/>
        <v>2708.55</v>
      </c>
      <c r="H78" s="87"/>
      <c r="I78" s="87"/>
    </row>
    <row r="79" spans="1:9" s="10" customFormat="1" ht="33" customHeight="1" x14ac:dyDescent="0.25">
      <c r="A79" s="82" t="s">
        <v>572</v>
      </c>
      <c r="B79" s="23" t="s">
        <v>195</v>
      </c>
      <c r="C79" s="2" t="s">
        <v>704</v>
      </c>
      <c r="D79" s="78" t="s">
        <v>8</v>
      </c>
      <c r="E79" s="116">
        <v>127</v>
      </c>
      <c r="F79" s="22">
        <v>17.170000000000002</v>
      </c>
      <c r="G79" s="30">
        <f t="shared" si="0"/>
        <v>2180.59</v>
      </c>
      <c r="H79" s="87"/>
      <c r="I79" s="87"/>
    </row>
    <row r="80" spans="1:9" s="10" customFormat="1" ht="33" customHeight="1" x14ac:dyDescent="0.25">
      <c r="A80" s="82" t="s">
        <v>572</v>
      </c>
      <c r="B80" s="23" t="s">
        <v>196</v>
      </c>
      <c r="C80" s="2" t="s">
        <v>421</v>
      </c>
      <c r="D80" s="78" t="s">
        <v>8</v>
      </c>
      <c r="E80" s="116">
        <v>127</v>
      </c>
      <c r="F80" s="22">
        <v>0.28000000000000003</v>
      </c>
      <c r="G80" s="30">
        <f t="shared" si="0"/>
        <v>35.56</v>
      </c>
      <c r="H80" s="87"/>
      <c r="I80" s="87"/>
    </row>
    <row r="81" spans="1:9" s="10" customFormat="1" ht="33" customHeight="1" x14ac:dyDescent="0.25">
      <c r="A81" s="82" t="s">
        <v>572</v>
      </c>
      <c r="B81" s="23" t="s">
        <v>197</v>
      </c>
      <c r="C81" s="77" t="s">
        <v>705</v>
      </c>
      <c r="D81" s="78" t="s">
        <v>8</v>
      </c>
      <c r="E81" s="115">
        <v>52</v>
      </c>
      <c r="F81" s="70">
        <v>4.96</v>
      </c>
      <c r="G81" s="30">
        <f t="shared" ref="G81:G84" si="2">ROUND((E81*F81),2)</f>
        <v>257.92</v>
      </c>
      <c r="H81" s="87"/>
      <c r="I81" s="87"/>
    </row>
    <row r="82" spans="1:9" s="10" customFormat="1" ht="33" customHeight="1" x14ac:dyDescent="0.25">
      <c r="A82" s="82" t="s">
        <v>572</v>
      </c>
      <c r="B82" s="23" t="s">
        <v>250</v>
      </c>
      <c r="C82" s="2" t="s">
        <v>580</v>
      </c>
      <c r="D82" s="78" t="s">
        <v>8</v>
      </c>
      <c r="E82" s="115">
        <v>60</v>
      </c>
      <c r="F82" s="22">
        <v>10.42</v>
      </c>
      <c r="G82" s="30">
        <f t="shared" si="2"/>
        <v>625.20000000000005</v>
      </c>
      <c r="H82" s="87"/>
      <c r="I82" s="87"/>
    </row>
    <row r="83" spans="1:9" s="10" customFormat="1" ht="33" customHeight="1" x14ac:dyDescent="0.25">
      <c r="A83" s="82" t="s">
        <v>572</v>
      </c>
      <c r="B83" s="23" t="s">
        <v>251</v>
      </c>
      <c r="C83" s="2" t="s">
        <v>581</v>
      </c>
      <c r="D83" s="78" t="s">
        <v>8</v>
      </c>
      <c r="E83" s="115">
        <v>80</v>
      </c>
      <c r="F83" s="22">
        <v>1.99</v>
      </c>
      <c r="G83" s="30">
        <f t="shared" si="2"/>
        <v>159.19999999999999</v>
      </c>
      <c r="H83" s="87"/>
      <c r="I83" s="87"/>
    </row>
    <row r="84" spans="1:9" s="10" customFormat="1" ht="33" customHeight="1" thickBot="1" x14ac:dyDescent="0.3">
      <c r="A84" s="82" t="s">
        <v>572</v>
      </c>
      <c r="B84" s="23" t="s">
        <v>252</v>
      </c>
      <c r="C84" s="59" t="s">
        <v>706</v>
      </c>
      <c r="D84" s="108" t="s">
        <v>10</v>
      </c>
      <c r="E84" s="171">
        <v>30.1</v>
      </c>
      <c r="F84" s="22">
        <v>67.97</v>
      </c>
      <c r="G84" s="30">
        <f t="shared" si="2"/>
        <v>2045.9</v>
      </c>
      <c r="H84" s="87"/>
      <c r="I84" s="87"/>
    </row>
    <row r="85" spans="1:9" s="10" customFormat="1" ht="33" customHeight="1" thickBot="1" x14ac:dyDescent="0.3">
      <c r="A85" s="82" t="s">
        <v>572</v>
      </c>
      <c r="B85" s="23" t="s">
        <v>254</v>
      </c>
      <c r="C85" s="62" t="s">
        <v>582</v>
      </c>
      <c r="D85" s="63" t="s">
        <v>18</v>
      </c>
      <c r="E85" s="118">
        <v>4</v>
      </c>
      <c r="F85" s="125">
        <v>98.9</v>
      </c>
      <c r="G85" s="30">
        <f>ROUND((E85*F85),2)</f>
        <v>395.6</v>
      </c>
      <c r="H85" s="38" t="s">
        <v>43</v>
      </c>
      <c r="I85" s="88">
        <f>ROUND(SUM(G77:G85),2)</f>
        <v>9946.42</v>
      </c>
    </row>
    <row r="86" spans="1:9" s="10" customFormat="1" ht="45" customHeight="1" x14ac:dyDescent="0.25">
      <c r="A86" s="46" t="s">
        <v>587</v>
      </c>
      <c r="B86" s="26" t="s">
        <v>199</v>
      </c>
      <c r="C86" s="143" t="s">
        <v>562</v>
      </c>
      <c r="D86" s="115" t="s">
        <v>8</v>
      </c>
      <c r="E86" s="115">
        <v>720</v>
      </c>
      <c r="F86" s="35"/>
      <c r="G86" s="29">
        <f>ROUND((E86*F86),2)</f>
        <v>0</v>
      </c>
      <c r="H86" s="345" t="s">
        <v>436</v>
      </c>
      <c r="I86" s="87"/>
    </row>
    <row r="87" spans="1:9" s="10" customFormat="1" ht="33" customHeight="1" x14ac:dyDescent="0.25">
      <c r="A87" s="82" t="s">
        <v>587</v>
      </c>
      <c r="B87" s="23" t="s">
        <v>200</v>
      </c>
      <c r="C87" s="133" t="s">
        <v>700</v>
      </c>
      <c r="D87" s="116" t="s">
        <v>9</v>
      </c>
      <c r="E87" s="116">
        <v>235</v>
      </c>
      <c r="F87" s="70"/>
      <c r="G87" s="30">
        <f>ROUND((E87*F87),2)</f>
        <v>0</v>
      </c>
      <c r="H87" s="346"/>
      <c r="I87" s="87"/>
    </row>
    <row r="88" spans="1:9" s="10" customFormat="1" ht="33" customHeight="1" x14ac:dyDescent="0.25">
      <c r="A88" s="82" t="s">
        <v>587</v>
      </c>
      <c r="B88" s="23" t="s">
        <v>201</v>
      </c>
      <c r="C88" s="133" t="s">
        <v>591</v>
      </c>
      <c r="D88" s="116" t="s">
        <v>8</v>
      </c>
      <c r="E88" s="116">
        <v>569</v>
      </c>
      <c r="F88" s="70"/>
      <c r="G88" s="30">
        <f t="shared" ref="G88:G91" si="3">ROUND((E88*F88),2)</f>
        <v>0</v>
      </c>
      <c r="H88" s="346"/>
      <c r="I88" s="87"/>
    </row>
    <row r="89" spans="1:9" s="10" customFormat="1" ht="33" customHeight="1" x14ac:dyDescent="0.25">
      <c r="A89" s="82" t="s">
        <v>587</v>
      </c>
      <c r="B89" s="23" t="s">
        <v>202</v>
      </c>
      <c r="C89" s="133" t="s">
        <v>553</v>
      </c>
      <c r="D89" s="116" t="s">
        <v>8</v>
      </c>
      <c r="E89" s="116">
        <v>490</v>
      </c>
      <c r="F89" s="70"/>
      <c r="G89" s="30">
        <f t="shared" si="3"/>
        <v>0</v>
      </c>
      <c r="H89" s="346"/>
      <c r="I89" s="87"/>
    </row>
    <row r="90" spans="1:9" s="10" customFormat="1" ht="33" customHeight="1" x14ac:dyDescent="0.25">
      <c r="A90" s="82" t="s">
        <v>587</v>
      </c>
      <c r="B90" s="23" t="s">
        <v>203</v>
      </c>
      <c r="C90" s="133" t="s">
        <v>421</v>
      </c>
      <c r="D90" s="116" t="s">
        <v>8</v>
      </c>
      <c r="E90" s="116">
        <v>490</v>
      </c>
      <c r="F90" s="70"/>
      <c r="G90" s="30">
        <f t="shared" si="3"/>
        <v>0</v>
      </c>
      <c r="H90" s="346"/>
      <c r="I90" s="87"/>
    </row>
    <row r="91" spans="1:9" s="10" customFormat="1" ht="33" customHeight="1" thickBot="1" x14ac:dyDescent="0.3">
      <c r="A91" s="82" t="s">
        <v>587</v>
      </c>
      <c r="B91" s="23" t="s">
        <v>249</v>
      </c>
      <c r="C91" s="134" t="s">
        <v>560</v>
      </c>
      <c r="D91" s="118" t="s">
        <v>8</v>
      </c>
      <c r="E91" s="118">
        <v>109</v>
      </c>
      <c r="F91" s="72"/>
      <c r="G91" s="65">
        <f t="shared" si="3"/>
        <v>0</v>
      </c>
      <c r="H91" s="346"/>
      <c r="I91" s="87"/>
    </row>
    <row r="92" spans="1:9" s="10" customFormat="1" ht="27.6" x14ac:dyDescent="0.25">
      <c r="A92" s="46" t="s">
        <v>588</v>
      </c>
      <c r="B92" s="26" t="s">
        <v>204</v>
      </c>
      <c r="C92" s="143" t="s">
        <v>562</v>
      </c>
      <c r="D92" s="115" t="s">
        <v>8</v>
      </c>
      <c r="E92" s="115">
        <v>720</v>
      </c>
      <c r="F92" s="70">
        <v>3.71</v>
      </c>
      <c r="G92" s="71">
        <f>ROUND((E92*F92),2)</f>
        <v>2671.2</v>
      </c>
      <c r="H92" s="346"/>
      <c r="I92" s="87"/>
    </row>
    <row r="93" spans="1:9" s="10" customFormat="1" ht="33" customHeight="1" x14ac:dyDescent="0.25">
      <c r="A93" s="82" t="s">
        <v>588</v>
      </c>
      <c r="B93" s="23" t="s">
        <v>205</v>
      </c>
      <c r="C93" s="133" t="s">
        <v>703</v>
      </c>
      <c r="D93" s="116" t="s">
        <v>9</v>
      </c>
      <c r="E93" s="116">
        <v>259</v>
      </c>
      <c r="F93" s="22">
        <v>18.43</v>
      </c>
      <c r="G93" s="71">
        <f t="shared" ref="G93:G108" si="4">ROUND((E93*F93),2)</f>
        <v>4773.37</v>
      </c>
      <c r="H93" s="346"/>
      <c r="I93" s="87"/>
    </row>
    <row r="94" spans="1:9" s="10" customFormat="1" ht="33" customHeight="1" x14ac:dyDescent="0.25">
      <c r="A94" s="82" t="s">
        <v>588</v>
      </c>
      <c r="B94" s="23" t="s">
        <v>206</v>
      </c>
      <c r="C94" s="133" t="s">
        <v>591</v>
      </c>
      <c r="D94" s="116" t="s">
        <v>8</v>
      </c>
      <c r="E94" s="116">
        <v>565</v>
      </c>
      <c r="F94" s="22">
        <v>13.89</v>
      </c>
      <c r="G94" s="71">
        <f t="shared" si="4"/>
        <v>7847.85</v>
      </c>
      <c r="H94" s="346"/>
      <c r="I94" s="87"/>
    </row>
    <row r="95" spans="1:9" s="10" customFormat="1" ht="33" customHeight="1" x14ac:dyDescent="0.25">
      <c r="A95" s="82" t="s">
        <v>588</v>
      </c>
      <c r="B95" s="23" t="s">
        <v>207</v>
      </c>
      <c r="C95" s="133" t="s">
        <v>553</v>
      </c>
      <c r="D95" s="116" t="s">
        <v>8</v>
      </c>
      <c r="E95" s="116">
        <v>490</v>
      </c>
      <c r="F95" s="22">
        <v>21.57</v>
      </c>
      <c r="G95" s="71">
        <f t="shared" si="4"/>
        <v>10569.3</v>
      </c>
      <c r="H95" s="346"/>
      <c r="I95" s="87"/>
    </row>
    <row r="96" spans="1:9" s="10" customFormat="1" ht="33" customHeight="1" thickBot="1" x14ac:dyDescent="0.3">
      <c r="A96" s="82" t="s">
        <v>588</v>
      </c>
      <c r="B96" s="23" t="s">
        <v>208</v>
      </c>
      <c r="C96" s="133" t="s">
        <v>421</v>
      </c>
      <c r="D96" s="116" t="s">
        <v>8</v>
      </c>
      <c r="E96" s="116">
        <v>490</v>
      </c>
      <c r="F96" s="22">
        <v>0.28000000000000003</v>
      </c>
      <c r="G96" s="71">
        <f t="shared" si="4"/>
        <v>137.19999999999999</v>
      </c>
      <c r="H96" s="346"/>
      <c r="I96" s="87"/>
    </row>
    <row r="97" spans="1:9" s="10" customFormat="1" ht="33" customHeight="1" thickBot="1" x14ac:dyDescent="0.3">
      <c r="A97" s="82" t="s">
        <v>588</v>
      </c>
      <c r="B97" s="23" t="s">
        <v>649</v>
      </c>
      <c r="C97" s="62" t="s">
        <v>560</v>
      </c>
      <c r="D97" s="63" t="s">
        <v>8</v>
      </c>
      <c r="E97" s="64">
        <v>109</v>
      </c>
      <c r="F97" s="72">
        <v>4.96</v>
      </c>
      <c r="G97" s="71">
        <f t="shared" si="4"/>
        <v>540.64</v>
      </c>
      <c r="H97" s="38" t="s">
        <v>198</v>
      </c>
      <c r="I97" s="86">
        <f>ROUND(SUM(G86:G97),2)</f>
        <v>26539.56</v>
      </c>
    </row>
    <row r="98" spans="1:9" s="10" customFormat="1" ht="33" customHeight="1" x14ac:dyDescent="0.25">
      <c r="A98" s="275" t="s">
        <v>1270</v>
      </c>
      <c r="B98" s="26" t="s">
        <v>209</v>
      </c>
      <c r="C98" s="87" t="s">
        <v>592</v>
      </c>
      <c r="D98" s="168" t="s">
        <v>18</v>
      </c>
      <c r="E98" s="168">
        <v>8</v>
      </c>
      <c r="F98" s="35">
        <v>126.89</v>
      </c>
      <c r="G98" s="29">
        <f>ROUND((E98*F98),2)</f>
        <v>1015.12</v>
      </c>
      <c r="H98" s="87"/>
      <c r="I98" s="87"/>
    </row>
    <row r="99" spans="1:9" s="10" customFormat="1" ht="33" customHeight="1" thickBot="1" x14ac:dyDescent="0.3">
      <c r="A99" s="68" t="s">
        <v>1270</v>
      </c>
      <c r="B99" s="63" t="s">
        <v>299</v>
      </c>
      <c r="C99" s="62" t="s">
        <v>593</v>
      </c>
      <c r="D99" s="63" t="s">
        <v>18</v>
      </c>
      <c r="E99" s="64">
        <v>2</v>
      </c>
      <c r="F99" s="72">
        <v>253.78</v>
      </c>
      <c r="G99" s="65">
        <f t="shared" si="4"/>
        <v>507.56</v>
      </c>
      <c r="H99" s="87"/>
      <c r="I99" s="87"/>
    </row>
    <row r="100" spans="1:9" s="10" customFormat="1" ht="27.6" x14ac:dyDescent="0.25">
      <c r="A100" s="270" t="s">
        <v>1270</v>
      </c>
      <c r="B100" s="235" t="s">
        <v>300</v>
      </c>
      <c r="C100" s="25" t="s">
        <v>594</v>
      </c>
      <c r="D100" s="26" t="s">
        <v>18</v>
      </c>
      <c r="E100" s="27">
        <v>2</v>
      </c>
      <c r="F100" s="35">
        <v>66.400000000000006</v>
      </c>
      <c r="G100" s="29">
        <f t="shared" si="4"/>
        <v>132.80000000000001</v>
      </c>
      <c r="H100" s="87"/>
      <c r="I100" s="87"/>
    </row>
    <row r="101" spans="1:9" s="10" customFormat="1" ht="27.6" x14ac:dyDescent="0.25">
      <c r="A101" s="150" t="s">
        <v>1270</v>
      </c>
      <c r="B101" s="23" t="s">
        <v>301</v>
      </c>
      <c r="C101" s="77" t="s">
        <v>654</v>
      </c>
      <c r="D101" s="78" t="s">
        <v>18</v>
      </c>
      <c r="E101" s="79">
        <v>2</v>
      </c>
      <c r="F101" s="70">
        <v>66.400000000000006</v>
      </c>
      <c r="G101" s="71">
        <f t="shared" si="4"/>
        <v>132.80000000000001</v>
      </c>
      <c r="H101" s="87"/>
      <c r="I101" s="87"/>
    </row>
    <row r="102" spans="1:9" s="10" customFormat="1" ht="27.6" x14ac:dyDescent="0.25">
      <c r="A102" s="150" t="s">
        <v>1270</v>
      </c>
      <c r="B102" s="23" t="s">
        <v>210</v>
      </c>
      <c r="C102" s="77" t="s">
        <v>707</v>
      </c>
      <c r="D102" s="78" t="s">
        <v>18</v>
      </c>
      <c r="E102" s="79">
        <v>4</v>
      </c>
      <c r="F102" s="70">
        <v>69.77</v>
      </c>
      <c r="G102" s="71">
        <f t="shared" si="4"/>
        <v>279.08</v>
      </c>
      <c r="H102" s="87"/>
      <c r="I102" s="87"/>
    </row>
    <row r="103" spans="1:9" s="10" customFormat="1" ht="28.2" thickBot="1" x14ac:dyDescent="0.3">
      <c r="A103" s="151" t="s">
        <v>1270</v>
      </c>
      <c r="B103" s="63" t="s">
        <v>302</v>
      </c>
      <c r="C103" s="77" t="s">
        <v>598</v>
      </c>
      <c r="D103" s="78" t="s">
        <v>18</v>
      </c>
      <c r="E103" s="79">
        <v>2</v>
      </c>
      <c r="F103" s="70">
        <v>196.25</v>
      </c>
      <c r="G103" s="71">
        <f t="shared" si="4"/>
        <v>392.5</v>
      </c>
      <c r="H103" s="87"/>
      <c r="I103" s="87"/>
    </row>
    <row r="104" spans="1:9" s="10" customFormat="1" ht="33" customHeight="1" thickBot="1" x14ac:dyDescent="0.3">
      <c r="A104" s="274" t="s">
        <v>1270</v>
      </c>
      <c r="B104" s="74" t="s">
        <v>303</v>
      </c>
      <c r="C104" s="73" t="s">
        <v>600</v>
      </c>
      <c r="D104" s="74" t="s">
        <v>18</v>
      </c>
      <c r="E104" s="75">
        <v>25</v>
      </c>
      <c r="F104" s="76">
        <v>21.01</v>
      </c>
      <c r="G104" s="37">
        <f t="shared" si="4"/>
        <v>525.25</v>
      </c>
      <c r="H104" s="87"/>
      <c r="I104" s="87"/>
    </row>
    <row r="105" spans="1:9" s="10" customFormat="1" ht="28.2" thickBot="1" x14ac:dyDescent="0.3">
      <c r="A105" s="274" t="s">
        <v>1270</v>
      </c>
      <c r="B105" s="74" t="s">
        <v>304</v>
      </c>
      <c r="C105" s="73" t="s">
        <v>607</v>
      </c>
      <c r="D105" s="74" t="s">
        <v>8</v>
      </c>
      <c r="E105" s="75">
        <v>58</v>
      </c>
      <c r="F105" s="76">
        <v>14.28</v>
      </c>
      <c r="G105" s="37">
        <f t="shared" si="4"/>
        <v>828.24</v>
      </c>
      <c r="H105" s="87"/>
      <c r="I105" s="87"/>
    </row>
    <row r="106" spans="1:9" s="10" customFormat="1" ht="27.6" x14ac:dyDescent="0.25">
      <c r="A106" s="270" t="s">
        <v>1270</v>
      </c>
      <c r="B106" s="26" t="s">
        <v>305</v>
      </c>
      <c r="C106" s="77" t="s">
        <v>443</v>
      </c>
      <c r="D106" s="78" t="s">
        <v>10</v>
      </c>
      <c r="E106" s="79">
        <v>84</v>
      </c>
      <c r="F106" s="70">
        <v>40.49</v>
      </c>
      <c r="G106" s="71">
        <f t="shared" si="4"/>
        <v>3401.16</v>
      </c>
      <c r="H106" s="87"/>
      <c r="I106" s="87"/>
    </row>
    <row r="107" spans="1:9" s="10" customFormat="1" ht="28.2" thickBot="1" x14ac:dyDescent="0.3">
      <c r="A107" s="150" t="s">
        <v>1270</v>
      </c>
      <c r="B107" s="23" t="s">
        <v>306</v>
      </c>
      <c r="C107" s="77" t="s">
        <v>602</v>
      </c>
      <c r="D107" s="78" t="s">
        <v>10</v>
      </c>
      <c r="E107" s="79">
        <v>60</v>
      </c>
      <c r="F107" s="70">
        <v>48.04</v>
      </c>
      <c r="G107" s="71">
        <f t="shared" si="4"/>
        <v>2882.4</v>
      </c>
      <c r="H107" s="87"/>
      <c r="I107" s="87"/>
    </row>
    <row r="108" spans="1:9" s="10" customFormat="1" ht="28.2" thickBot="1" x14ac:dyDescent="0.3">
      <c r="A108" s="98" t="s">
        <v>1270</v>
      </c>
      <c r="B108" s="63" t="s">
        <v>307</v>
      </c>
      <c r="C108" s="119" t="s">
        <v>605</v>
      </c>
      <c r="D108" s="63" t="s">
        <v>18</v>
      </c>
      <c r="E108" s="140">
        <v>6</v>
      </c>
      <c r="F108" s="123">
        <v>664.73</v>
      </c>
      <c r="G108" s="126">
        <f t="shared" si="4"/>
        <v>3988.38</v>
      </c>
      <c r="H108" s="38" t="s">
        <v>211</v>
      </c>
      <c r="I108" s="86">
        <f>ROUND(SUM(G98:G108),2)</f>
        <v>14085.29</v>
      </c>
    </row>
    <row r="109" spans="1:9" ht="44.25" customHeight="1" thickBot="1" x14ac:dyDescent="0.3">
      <c r="A109" s="7"/>
      <c r="B109" s="4"/>
      <c r="C109" s="7"/>
      <c r="D109" s="4"/>
      <c r="E109" s="4"/>
      <c r="F109" s="66" t="s">
        <v>324</v>
      </c>
      <c r="G109" s="67">
        <f>SUM(G5:G108)</f>
        <v>448992.36999999994</v>
      </c>
      <c r="H109" s="36"/>
      <c r="I109" s="89"/>
    </row>
    <row r="110" spans="1:9" ht="20.25" customHeight="1" x14ac:dyDescent="0.25">
      <c r="A110" s="42"/>
      <c r="B110" s="41"/>
      <c r="C110" s="41"/>
      <c r="D110" s="41"/>
      <c r="E110" s="43"/>
      <c r="F110" s="41"/>
      <c r="G110" s="13"/>
    </row>
    <row r="111" spans="1:9" x14ac:dyDescent="0.25">
      <c r="A111" s="7"/>
      <c r="B111" s="4"/>
      <c r="C111" s="7"/>
      <c r="D111" s="4"/>
      <c r="E111" s="4"/>
      <c r="F111" s="14"/>
      <c r="G111" s="13"/>
    </row>
    <row r="112" spans="1:9" x14ac:dyDescent="0.25">
      <c r="A112" s="7"/>
      <c r="B112" s="4"/>
      <c r="C112" s="7"/>
      <c r="D112" s="4"/>
      <c r="E112" s="4"/>
      <c r="F112" s="14"/>
      <c r="G112" s="13"/>
    </row>
    <row r="113" spans="1:10" x14ac:dyDescent="0.25">
      <c r="F113" s="15"/>
    </row>
    <row r="114" spans="1:10" s="84" customFormat="1" x14ac:dyDescent="0.25">
      <c r="A114" s="8"/>
      <c r="B114" s="5"/>
      <c r="C114" s="8"/>
      <c r="D114" s="5"/>
      <c r="E114" s="5"/>
      <c r="F114" s="16"/>
      <c r="G114" s="5"/>
      <c r="J114" s="9"/>
    </row>
    <row r="115" spans="1:10" s="84" customFormat="1" ht="26.25" customHeight="1" x14ac:dyDescent="0.25">
      <c r="A115" s="6"/>
      <c r="B115" s="6"/>
      <c r="C115" s="6"/>
      <c r="D115" s="6"/>
      <c r="E115" s="6"/>
      <c r="F115" s="17"/>
      <c r="G115" s="6"/>
      <c r="J115" s="9"/>
    </row>
  </sheetData>
  <sheetProtection algorithmName="SHA-512" hashValue="i8VEPDw6z3Pui0NQ5eIZZCVh/X2XHegcoWSwaoEKMbz+B7Cbe3sa7t8GHZbaOf97VNz2YXsoN5NwfPDYC/hjfQ==" saltValue="0ymZfCHN5YnsdeCDfu9X7g==" spinCount="100000" sheet="1" objects="1" scenarios="1"/>
  <mergeCells count="4">
    <mergeCell ref="A1:G1"/>
    <mergeCell ref="A3:G3"/>
    <mergeCell ref="H59:H75"/>
    <mergeCell ref="H86:H96"/>
  </mergeCells>
  <phoneticPr fontId="1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F0C90-2BAB-4D9A-AE74-1050D686DE8B}">
  <dimension ref="A1:J75"/>
  <sheetViews>
    <sheetView topLeftCell="A47" zoomScale="70" zoomScaleNormal="70" workbookViewId="0">
      <selection activeCell="C45" sqref="C45"/>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708</v>
      </c>
      <c r="B3" s="341"/>
      <c r="C3" s="341"/>
      <c r="D3" s="341"/>
      <c r="E3" s="341"/>
      <c r="F3" s="341"/>
      <c r="G3" s="342"/>
    </row>
    <row r="4" spans="1:9" ht="28.2" thickBot="1" x14ac:dyDescent="0.3">
      <c r="A4" s="31" t="s">
        <v>38</v>
      </c>
      <c r="B4" s="48" t="s">
        <v>0</v>
      </c>
      <c r="C4" s="32" t="s">
        <v>1</v>
      </c>
      <c r="D4" s="32" t="s">
        <v>2</v>
      </c>
      <c r="E4" s="33" t="s">
        <v>3</v>
      </c>
      <c r="F4" s="34" t="s">
        <v>4</v>
      </c>
      <c r="G4" s="85" t="s">
        <v>5</v>
      </c>
    </row>
    <row r="5" spans="1:9" ht="33" customHeight="1" thickBot="1" x14ac:dyDescent="0.3">
      <c r="A5" s="68" t="s">
        <v>6</v>
      </c>
      <c r="B5" s="69" t="s">
        <v>12</v>
      </c>
      <c r="C5" s="62" t="s">
        <v>515</v>
      </c>
      <c r="D5" s="63" t="s">
        <v>10</v>
      </c>
      <c r="E5" s="64">
        <v>115</v>
      </c>
      <c r="F5" s="76">
        <v>0.81</v>
      </c>
      <c r="G5" s="65">
        <f t="shared" ref="G5:G58" si="0">ROUND((E5*F5),2)</f>
        <v>93.15</v>
      </c>
      <c r="H5" s="38" t="s">
        <v>39</v>
      </c>
      <c r="I5" s="86">
        <f>ROUND(SUM(G5:G5),2)</f>
        <v>93.15</v>
      </c>
    </row>
    <row r="6" spans="1:9" s="10" customFormat="1" ht="32.25" customHeight="1" x14ac:dyDescent="0.25">
      <c r="A6" s="82" t="s">
        <v>45</v>
      </c>
      <c r="B6" s="142" t="s">
        <v>19</v>
      </c>
      <c r="C6" s="143" t="s">
        <v>520</v>
      </c>
      <c r="D6" s="108" t="s">
        <v>9</v>
      </c>
      <c r="E6" s="115">
        <v>532</v>
      </c>
      <c r="F6" s="70">
        <v>0.34</v>
      </c>
      <c r="G6" s="71">
        <f t="shared" si="0"/>
        <v>180.88</v>
      </c>
      <c r="H6" s="87"/>
      <c r="I6" s="87"/>
    </row>
    <row r="7" spans="1:9" s="10" customFormat="1" ht="27.6" x14ac:dyDescent="0.25">
      <c r="A7" s="47" t="s">
        <v>45</v>
      </c>
      <c r="B7" s="127" t="s">
        <v>20</v>
      </c>
      <c r="C7" s="133" t="s">
        <v>519</v>
      </c>
      <c r="D7" s="60" t="s">
        <v>9</v>
      </c>
      <c r="E7" s="116">
        <v>532</v>
      </c>
      <c r="F7" s="70">
        <v>0.34</v>
      </c>
      <c r="G7" s="30">
        <f t="shared" si="0"/>
        <v>180.88</v>
      </c>
      <c r="H7" s="87"/>
      <c r="I7" s="87"/>
    </row>
    <row r="8" spans="1:9" s="10" customFormat="1" ht="33" customHeight="1" x14ac:dyDescent="0.25">
      <c r="A8" s="47" t="s">
        <v>45</v>
      </c>
      <c r="B8" s="127" t="s">
        <v>21</v>
      </c>
      <c r="C8" s="133" t="s">
        <v>516</v>
      </c>
      <c r="D8" s="60" t="s">
        <v>9</v>
      </c>
      <c r="E8" s="116">
        <v>165</v>
      </c>
      <c r="F8" s="70">
        <v>1.1100000000000001</v>
      </c>
      <c r="G8" s="30">
        <f t="shared" si="0"/>
        <v>183.15</v>
      </c>
      <c r="H8" s="87"/>
      <c r="I8" s="87"/>
    </row>
    <row r="9" spans="1:9" s="10" customFormat="1" ht="33" customHeight="1" x14ac:dyDescent="0.25">
      <c r="A9" s="47" t="s">
        <v>45</v>
      </c>
      <c r="B9" s="127" t="s">
        <v>22</v>
      </c>
      <c r="C9" s="133" t="s">
        <v>517</v>
      </c>
      <c r="D9" s="60" t="s">
        <v>9</v>
      </c>
      <c r="E9" s="116">
        <v>367</v>
      </c>
      <c r="F9" s="70">
        <v>4.3899999999999997</v>
      </c>
      <c r="G9" s="30">
        <f t="shared" si="0"/>
        <v>1611.13</v>
      </c>
      <c r="H9" s="87"/>
      <c r="I9" s="87"/>
    </row>
    <row r="10" spans="1:9" s="10" customFormat="1" ht="33" customHeight="1" x14ac:dyDescent="0.25">
      <c r="A10" s="47" t="s">
        <v>45</v>
      </c>
      <c r="B10" s="127" t="s">
        <v>23</v>
      </c>
      <c r="C10" s="133" t="s">
        <v>518</v>
      </c>
      <c r="D10" s="60" t="s">
        <v>9</v>
      </c>
      <c r="E10" s="116">
        <v>52</v>
      </c>
      <c r="F10" s="70">
        <v>1.24</v>
      </c>
      <c r="G10" s="30">
        <f t="shared" si="0"/>
        <v>64.48</v>
      </c>
      <c r="H10" s="87"/>
      <c r="I10" s="87"/>
    </row>
    <row r="11" spans="1:9" s="10" customFormat="1" ht="41.4" x14ac:dyDescent="0.25">
      <c r="A11" s="47" t="s">
        <v>45</v>
      </c>
      <c r="B11" s="127" t="s">
        <v>24</v>
      </c>
      <c r="C11" s="133" t="s">
        <v>622</v>
      </c>
      <c r="D11" s="60" t="s">
        <v>9</v>
      </c>
      <c r="E11" s="116">
        <v>1336</v>
      </c>
      <c r="F11" s="70">
        <v>10.83</v>
      </c>
      <c r="G11" s="30">
        <f t="shared" si="0"/>
        <v>14468.88</v>
      </c>
      <c r="H11" s="87"/>
      <c r="I11" s="87"/>
    </row>
    <row r="12" spans="1:9" s="10" customFormat="1" ht="33" customHeight="1" x14ac:dyDescent="0.25">
      <c r="A12" s="47" t="s">
        <v>45</v>
      </c>
      <c r="B12" s="127" t="s">
        <v>25</v>
      </c>
      <c r="C12" s="133" t="s">
        <v>623</v>
      </c>
      <c r="D12" s="60" t="s">
        <v>9</v>
      </c>
      <c r="E12" s="116">
        <v>52</v>
      </c>
      <c r="F12" s="70">
        <v>4.2699999999999996</v>
      </c>
      <c r="G12" s="30">
        <f t="shared" si="0"/>
        <v>222.04</v>
      </c>
      <c r="H12" s="87"/>
      <c r="I12" s="87"/>
    </row>
    <row r="13" spans="1:9" s="10" customFormat="1" ht="32.25" customHeight="1" x14ac:dyDescent="0.25">
      <c r="A13" s="47" t="s">
        <v>45</v>
      </c>
      <c r="B13" s="127" t="s">
        <v>26</v>
      </c>
      <c r="C13" s="133" t="s">
        <v>521</v>
      </c>
      <c r="D13" s="60" t="s">
        <v>8</v>
      </c>
      <c r="E13" s="116">
        <v>831</v>
      </c>
      <c r="F13" s="70">
        <v>0.1</v>
      </c>
      <c r="G13" s="30">
        <f t="shared" si="0"/>
        <v>83.1</v>
      </c>
      <c r="H13" s="87"/>
      <c r="I13" s="87"/>
    </row>
    <row r="14" spans="1:9" s="10" customFormat="1" ht="32.25" customHeight="1" x14ac:dyDescent="0.25">
      <c r="A14" s="47" t="s">
        <v>45</v>
      </c>
      <c r="B14" s="127" t="s">
        <v>27</v>
      </c>
      <c r="C14" s="133" t="s">
        <v>709</v>
      </c>
      <c r="D14" s="60" t="s">
        <v>9</v>
      </c>
      <c r="E14" s="116">
        <v>249</v>
      </c>
      <c r="F14" s="70">
        <v>1.48</v>
      </c>
      <c r="G14" s="30">
        <f t="shared" si="0"/>
        <v>368.52</v>
      </c>
      <c r="H14" s="87"/>
      <c r="I14" s="87"/>
    </row>
    <row r="15" spans="1:9" s="10" customFormat="1" ht="32.25" customHeight="1" x14ac:dyDescent="0.25">
      <c r="A15" s="47" t="s">
        <v>45</v>
      </c>
      <c r="B15" s="127" t="s">
        <v>68</v>
      </c>
      <c r="C15" s="133" t="s">
        <v>625</v>
      </c>
      <c r="D15" s="60" t="s">
        <v>8</v>
      </c>
      <c r="E15" s="116">
        <v>525</v>
      </c>
      <c r="F15" s="70">
        <v>0.13</v>
      </c>
      <c r="G15" s="30">
        <f t="shared" si="0"/>
        <v>68.25</v>
      </c>
      <c r="H15" s="87"/>
      <c r="I15" s="87"/>
    </row>
    <row r="16" spans="1:9" s="10" customFormat="1" ht="32.25" customHeight="1" x14ac:dyDescent="0.25">
      <c r="A16" s="47" t="s">
        <v>45</v>
      </c>
      <c r="B16" s="127" t="s">
        <v>69</v>
      </c>
      <c r="C16" s="133" t="s">
        <v>349</v>
      </c>
      <c r="D16" s="60" t="s">
        <v>8</v>
      </c>
      <c r="E16" s="116">
        <v>69</v>
      </c>
      <c r="F16" s="70">
        <v>0.1</v>
      </c>
      <c r="G16" s="30">
        <f t="shared" si="0"/>
        <v>6.9</v>
      </c>
      <c r="H16" s="87"/>
      <c r="I16" s="87"/>
    </row>
    <row r="17" spans="1:9" s="10" customFormat="1" ht="32.25" customHeight="1" x14ac:dyDescent="0.25">
      <c r="A17" s="47" t="s">
        <v>45</v>
      </c>
      <c r="B17" s="127" t="s">
        <v>70</v>
      </c>
      <c r="C17" s="133" t="s">
        <v>351</v>
      </c>
      <c r="D17" s="60" t="s">
        <v>8</v>
      </c>
      <c r="E17" s="116">
        <v>583</v>
      </c>
      <c r="F17" s="70">
        <v>1.86</v>
      </c>
      <c r="G17" s="30">
        <f t="shared" si="0"/>
        <v>1084.3800000000001</v>
      </c>
      <c r="H17" s="87"/>
      <c r="I17" s="87"/>
    </row>
    <row r="18" spans="1:9" s="10" customFormat="1" ht="32.25" customHeight="1" x14ac:dyDescent="0.25">
      <c r="A18" s="47" t="s">
        <v>45</v>
      </c>
      <c r="B18" s="127" t="s">
        <v>128</v>
      </c>
      <c r="C18" s="133" t="s">
        <v>710</v>
      </c>
      <c r="D18" s="60" t="s">
        <v>8</v>
      </c>
      <c r="E18" s="116">
        <v>66.099999999999994</v>
      </c>
      <c r="F18" s="70">
        <v>7.69</v>
      </c>
      <c r="G18" s="30">
        <f t="shared" si="0"/>
        <v>508.31</v>
      </c>
      <c r="H18" s="87"/>
      <c r="I18" s="87"/>
    </row>
    <row r="19" spans="1:9" s="10" customFormat="1" ht="32.25" customHeight="1" thickBot="1" x14ac:dyDescent="0.3">
      <c r="A19" s="47" t="s">
        <v>45</v>
      </c>
      <c r="B19" s="127" t="s">
        <v>174</v>
      </c>
      <c r="C19" s="166" t="s">
        <v>711</v>
      </c>
      <c r="D19" s="60" t="s">
        <v>8</v>
      </c>
      <c r="E19" s="164">
        <v>36</v>
      </c>
      <c r="F19" s="70">
        <v>7.79</v>
      </c>
      <c r="G19" s="30">
        <f>ROUND((E19*F19),2)</f>
        <v>280.44</v>
      </c>
      <c r="H19" s="87"/>
      <c r="I19" s="87"/>
    </row>
    <row r="20" spans="1:9" s="10" customFormat="1" ht="28.2" thickBot="1" x14ac:dyDescent="0.3">
      <c r="A20" s="68" t="s">
        <v>45</v>
      </c>
      <c r="B20" s="90" t="s">
        <v>175</v>
      </c>
      <c r="C20" s="134" t="s">
        <v>526</v>
      </c>
      <c r="D20" s="63" t="s">
        <v>8</v>
      </c>
      <c r="E20" s="118">
        <v>3040</v>
      </c>
      <c r="F20" s="72">
        <v>1.86</v>
      </c>
      <c r="G20" s="65">
        <f t="shared" si="0"/>
        <v>5654.4</v>
      </c>
      <c r="H20" s="38" t="s">
        <v>40</v>
      </c>
      <c r="I20" s="86">
        <f>ROUND(SUM(G6:G20),2)</f>
        <v>24965.74</v>
      </c>
    </row>
    <row r="21" spans="1:9" s="10" customFormat="1" ht="33" customHeight="1" x14ac:dyDescent="0.25">
      <c r="A21" s="144" t="s">
        <v>660</v>
      </c>
      <c r="B21" s="145" t="s">
        <v>34</v>
      </c>
      <c r="C21" s="107" t="s">
        <v>666</v>
      </c>
      <c r="D21" s="108" t="s">
        <v>10</v>
      </c>
      <c r="E21" s="109">
        <v>19.5</v>
      </c>
      <c r="F21" s="110">
        <v>800.81</v>
      </c>
      <c r="G21" s="71">
        <f t="shared" si="0"/>
        <v>15615.8</v>
      </c>
      <c r="H21" s="149"/>
      <c r="I21" s="89"/>
    </row>
    <row r="22" spans="1:9" s="10" customFormat="1" ht="41.4" x14ac:dyDescent="0.25">
      <c r="A22" s="47" t="s">
        <v>660</v>
      </c>
      <c r="B22" s="23" t="s">
        <v>35</v>
      </c>
      <c r="C22" s="2" t="s">
        <v>507</v>
      </c>
      <c r="D22" s="23" t="s">
        <v>9</v>
      </c>
      <c r="E22" s="21">
        <v>138.19999999999999</v>
      </c>
      <c r="F22" s="22">
        <v>2.48</v>
      </c>
      <c r="G22" s="30">
        <f t="shared" si="0"/>
        <v>342.74</v>
      </c>
      <c r="H22" s="149"/>
      <c r="I22" s="89"/>
    </row>
    <row r="23" spans="1:9" s="10" customFormat="1" ht="33" customHeight="1" x14ac:dyDescent="0.25">
      <c r="A23" s="47" t="s">
        <v>660</v>
      </c>
      <c r="B23" s="23" t="s">
        <v>36</v>
      </c>
      <c r="C23" s="2" t="s">
        <v>391</v>
      </c>
      <c r="D23" s="23" t="s">
        <v>8</v>
      </c>
      <c r="E23" s="21">
        <v>82</v>
      </c>
      <c r="F23" s="22">
        <v>0.78</v>
      </c>
      <c r="G23" s="30">
        <f t="shared" si="0"/>
        <v>63.96</v>
      </c>
      <c r="H23" s="149"/>
      <c r="I23" s="89"/>
    </row>
    <row r="24" spans="1:9" s="10" customFormat="1" ht="33" customHeight="1" x14ac:dyDescent="0.25">
      <c r="A24" s="47" t="s">
        <v>660</v>
      </c>
      <c r="B24" s="23" t="s">
        <v>37</v>
      </c>
      <c r="C24" s="77" t="s">
        <v>392</v>
      </c>
      <c r="D24" s="78" t="s">
        <v>9</v>
      </c>
      <c r="E24" s="79">
        <v>44</v>
      </c>
      <c r="F24" s="70">
        <v>39.909999999999997</v>
      </c>
      <c r="G24" s="30">
        <f t="shared" si="0"/>
        <v>1756.04</v>
      </c>
      <c r="H24" s="149"/>
      <c r="I24" s="89"/>
    </row>
    <row r="25" spans="1:9" s="10" customFormat="1" ht="33" customHeight="1" x14ac:dyDescent="0.25">
      <c r="A25" s="47" t="s">
        <v>660</v>
      </c>
      <c r="B25" s="23" t="s">
        <v>82</v>
      </c>
      <c r="C25" s="77" t="s">
        <v>393</v>
      </c>
      <c r="D25" s="78" t="s">
        <v>8</v>
      </c>
      <c r="E25" s="79">
        <v>359.3</v>
      </c>
      <c r="F25" s="70">
        <v>1.59</v>
      </c>
      <c r="G25" s="30">
        <f t="shared" si="0"/>
        <v>571.29</v>
      </c>
      <c r="H25" s="149"/>
      <c r="I25" s="89"/>
    </row>
    <row r="26" spans="1:9" s="10" customFormat="1" ht="33" customHeight="1" x14ac:dyDescent="0.25">
      <c r="A26" s="47" t="s">
        <v>660</v>
      </c>
      <c r="B26" s="23" t="s">
        <v>105</v>
      </c>
      <c r="C26" s="77" t="s">
        <v>533</v>
      </c>
      <c r="D26" s="78" t="s">
        <v>8</v>
      </c>
      <c r="E26" s="79">
        <v>227.2</v>
      </c>
      <c r="F26" s="70">
        <v>93.54</v>
      </c>
      <c r="G26" s="30">
        <f t="shared" si="0"/>
        <v>21252.29</v>
      </c>
      <c r="H26" s="149"/>
      <c r="I26" s="89"/>
    </row>
    <row r="27" spans="1:9" s="10" customFormat="1" ht="33" customHeight="1" x14ac:dyDescent="0.25">
      <c r="A27" s="47" t="s">
        <v>660</v>
      </c>
      <c r="B27" s="23" t="s">
        <v>106</v>
      </c>
      <c r="C27" s="77" t="s">
        <v>534</v>
      </c>
      <c r="D27" s="78" t="s">
        <v>9</v>
      </c>
      <c r="E27" s="79">
        <v>4.2</v>
      </c>
      <c r="F27" s="70">
        <v>112.13</v>
      </c>
      <c r="G27" s="30">
        <f t="shared" si="0"/>
        <v>470.95</v>
      </c>
      <c r="H27" s="149"/>
      <c r="I27" s="89"/>
    </row>
    <row r="28" spans="1:9" s="10" customFormat="1" ht="33" customHeight="1" x14ac:dyDescent="0.25">
      <c r="A28" s="47" t="s">
        <v>660</v>
      </c>
      <c r="B28" s="23" t="s">
        <v>107</v>
      </c>
      <c r="C28" s="77" t="s">
        <v>667</v>
      </c>
      <c r="D28" s="78" t="s">
        <v>8</v>
      </c>
      <c r="E28" s="79">
        <v>21</v>
      </c>
      <c r="F28" s="70">
        <v>10.87</v>
      </c>
      <c r="G28" s="30">
        <f t="shared" si="0"/>
        <v>228.27</v>
      </c>
      <c r="H28" s="149"/>
      <c r="I28" s="89"/>
    </row>
    <row r="29" spans="1:9" s="10" customFormat="1" ht="33" customHeight="1" x14ac:dyDescent="0.25">
      <c r="A29" s="47" t="s">
        <v>660</v>
      </c>
      <c r="B29" s="23" t="s">
        <v>108</v>
      </c>
      <c r="C29" s="77" t="s">
        <v>537</v>
      </c>
      <c r="D29" s="78" t="s">
        <v>8</v>
      </c>
      <c r="E29" s="79">
        <v>18</v>
      </c>
      <c r="F29" s="70">
        <v>11.68</v>
      </c>
      <c r="G29" s="30">
        <f t="shared" si="0"/>
        <v>210.24</v>
      </c>
      <c r="H29" s="149"/>
      <c r="I29" s="89"/>
    </row>
    <row r="30" spans="1:9" s="10" customFormat="1" ht="33" customHeight="1" x14ac:dyDescent="0.25">
      <c r="A30" s="47" t="s">
        <v>660</v>
      </c>
      <c r="B30" s="23" t="s">
        <v>109</v>
      </c>
      <c r="C30" s="77" t="s">
        <v>397</v>
      </c>
      <c r="D30" s="78" t="s">
        <v>18</v>
      </c>
      <c r="E30" s="79">
        <v>2</v>
      </c>
      <c r="F30" s="70">
        <v>860.57</v>
      </c>
      <c r="G30" s="30">
        <f t="shared" si="0"/>
        <v>1721.14</v>
      </c>
      <c r="H30" s="149"/>
      <c r="I30" s="89"/>
    </row>
    <row r="31" spans="1:9" s="10" customFormat="1" ht="33" customHeight="1" x14ac:dyDescent="0.25">
      <c r="A31" s="47" t="s">
        <v>660</v>
      </c>
      <c r="B31" s="23" t="s">
        <v>110</v>
      </c>
      <c r="C31" s="77" t="s">
        <v>398</v>
      </c>
      <c r="D31" s="78" t="s">
        <v>8</v>
      </c>
      <c r="E31" s="79">
        <v>16.100000000000001</v>
      </c>
      <c r="F31" s="70">
        <v>1.59</v>
      </c>
      <c r="G31" s="30">
        <f t="shared" si="0"/>
        <v>25.6</v>
      </c>
      <c r="H31" s="149"/>
      <c r="I31" s="89"/>
    </row>
    <row r="32" spans="1:9" s="10" customFormat="1" ht="33" customHeight="1" x14ac:dyDescent="0.25">
      <c r="A32" s="47" t="s">
        <v>660</v>
      </c>
      <c r="B32" s="23" t="s">
        <v>111</v>
      </c>
      <c r="C32" s="107" t="s">
        <v>535</v>
      </c>
      <c r="D32" s="108" t="s">
        <v>9</v>
      </c>
      <c r="E32" s="109">
        <v>111.2</v>
      </c>
      <c r="F32" s="110">
        <v>17.600000000000001</v>
      </c>
      <c r="G32" s="30">
        <f t="shared" si="0"/>
        <v>1957.12</v>
      </c>
      <c r="H32" s="149"/>
      <c r="I32" s="89"/>
    </row>
    <row r="33" spans="1:9" s="10" customFormat="1" ht="27.6" x14ac:dyDescent="0.25">
      <c r="A33" s="47" t="s">
        <v>660</v>
      </c>
      <c r="B33" s="23" t="s">
        <v>112</v>
      </c>
      <c r="C33" s="2" t="s">
        <v>505</v>
      </c>
      <c r="D33" s="23" t="s">
        <v>9</v>
      </c>
      <c r="E33" s="21">
        <v>27</v>
      </c>
      <c r="F33" s="22">
        <v>4.83</v>
      </c>
      <c r="G33" s="30">
        <f t="shared" si="0"/>
        <v>130.41</v>
      </c>
      <c r="H33" s="149"/>
      <c r="I33" s="89"/>
    </row>
    <row r="34" spans="1:9" s="10" customFormat="1" ht="33" customHeight="1" thickBot="1" x14ac:dyDescent="0.3">
      <c r="A34" s="82" t="s">
        <v>660</v>
      </c>
      <c r="B34" s="78" t="s">
        <v>113</v>
      </c>
      <c r="C34" s="107" t="s">
        <v>408</v>
      </c>
      <c r="D34" s="108" t="s">
        <v>9</v>
      </c>
      <c r="E34" s="109">
        <v>2.2999999999999998</v>
      </c>
      <c r="F34" s="110">
        <v>681.72</v>
      </c>
      <c r="G34" s="71">
        <f t="shared" si="0"/>
        <v>1567.96</v>
      </c>
      <c r="H34" s="149"/>
      <c r="I34" s="89"/>
    </row>
    <row r="35" spans="1:9" s="10" customFormat="1" ht="28.2" thickBot="1" x14ac:dyDescent="0.3">
      <c r="A35" s="68" t="s">
        <v>660</v>
      </c>
      <c r="B35" s="63" t="s">
        <v>114</v>
      </c>
      <c r="C35" s="62" t="s">
        <v>712</v>
      </c>
      <c r="D35" s="63" t="s">
        <v>9</v>
      </c>
      <c r="E35" s="64">
        <v>1.2</v>
      </c>
      <c r="F35" s="72">
        <v>202.4</v>
      </c>
      <c r="G35" s="65">
        <f t="shared" si="0"/>
        <v>242.88</v>
      </c>
      <c r="H35" s="38" t="s">
        <v>41</v>
      </c>
      <c r="I35" s="86">
        <f>ROUND(SUM(G21:G35),2)</f>
        <v>46156.69</v>
      </c>
    </row>
    <row r="36" spans="1:9" s="10" customFormat="1" ht="33" customHeight="1" x14ac:dyDescent="0.25">
      <c r="A36" s="82" t="s">
        <v>669</v>
      </c>
      <c r="B36" s="83" t="s">
        <v>71</v>
      </c>
      <c r="C36" s="77" t="s">
        <v>541</v>
      </c>
      <c r="D36" s="78" t="s">
        <v>8</v>
      </c>
      <c r="E36" s="115">
        <v>831</v>
      </c>
      <c r="F36" s="101"/>
      <c r="G36" s="71">
        <f t="shared" si="0"/>
        <v>0</v>
      </c>
      <c r="H36" s="345" t="s">
        <v>436</v>
      </c>
      <c r="I36" s="87"/>
    </row>
    <row r="37" spans="1:9" s="10" customFormat="1" ht="33" customHeight="1" x14ac:dyDescent="0.25">
      <c r="A37" s="82" t="s">
        <v>669</v>
      </c>
      <c r="B37" s="45" t="s">
        <v>72</v>
      </c>
      <c r="C37" s="2" t="s">
        <v>544</v>
      </c>
      <c r="D37" s="23" t="s">
        <v>9</v>
      </c>
      <c r="E37" s="116">
        <v>229</v>
      </c>
      <c r="F37" s="102"/>
      <c r="G37" s="30">
        <f t="shared" si="0"/>
        <v>0</v>
      </c>
      <c r="H37" s="346"/>
      <c r="I37" s="87"/>
    </row>
    <row r="38" spans="1:9" s="10" customFormat="1" ht="33" customHeight="1" x14ac:dyDescent="0.25">
      <c r="A38" s="82" t="s">
        <v>669</v>
      </c>
      <c r="B38" s="45" t="s">
        <v>73</v>
      </c>
      <c r="C38" s="2" t="s">
        <v>589</v>
      </c>
      <c r="D38" s="23" t="s">
        <v>8</v>
      </c>
      <c r="E38" s="116">
        <v>706</v>
      </c>
      <c r="F38" s="102"/>
      <c r="G38" s="30">
        <f t="shared" si="0"/>
        <v>0</v>
      </c>
      <c r="H38" s="346"/>
      <c r="I38" s="87"/>
    </row>
    <row r="39" spans="1:9" s="10" customFormat="1" ht="33" customHeight="1" x14ac:dyDescent="0.25">
      <c r="A39" s="82" t="s">
        <v>669</v>
      </c>
      <c r="B39" s="45" t="s">
        <v>74</v>
      </c>
      <c r="C39" s="2" t="s">
        <v>431</v>
      </c>
      <c r="D39" s="23" t="s">
        <v>10</v>
      </c>
      <c r="E39" s="116">
        <v>92</v>
      </c>
      <c r="F39" s="102"/>
      <c r="G39" s="30">
        <f t="shared" si="0"/>
        <v>0</v>
      </c>
      <c r="H39" s="346"/>
      <c r="I39" s="87"/>
    </row>
    <row r="40" spans="1:9" s="10" customFormat="1" ht="33" customHeight="1" x14ac:dyDescent="0.25">
      <c r="A40" s="82" t="s">
        <v>669</v>
      </c>
      <c r="B40" s="45" t="s">
        <v>75</v>
      </c>
      <c r="C40" s="2" t="s">
        <v>713</v>
      </c>
      <c r="D40" s="23" t="s">
        <v>8</v>
      </c>
      <c r="E40" s="116">
        <v>465</v>
      </c>
      <c r="F40" s="102"/>
      <c r="G40" s="30">
        <f t="shared" si="0"/>
        <v>0</v>
      </c>
      <c r="H40" s="346"/>
      <c r="I40" s="87"/>
    </row>
    <row r="41" spans="1:9" s="10" customFormat="1" ht="33" customHeight="1" x14ac:dyDescent="0.25">
      <c r="A41" s="82" t="s">
        <v>669</v>
      </c>
      <c r="B41" s="45" t="s">
        <v>76</v>
      </c>
      <c r="C41" s="2" t="s">
        <v>551</v>
      </c>
      <c r="D41" s="23" t="s">
        <v>8</v>
      </c>
      <c r="E41" s="116">
        <v>465</v>
      </c>
      <c r="F41" s="102"/>
      <c r="G41" s="30">
        <f t="shared" si="0"/>
        <v>0</v>
      </c>
      <c r="H41" s="346"/>
      <c r="I41" s="87"/>
    </row>
    <row r="42" spans="1:9" s="10" customFormat="1" ht="33" customHeight="1" x14ac:dyDescent="0.25">
      <c r="A42" s="82" t="s">
        <v>669</v>
      </c>
      <c r="B42" s="45" t="s">
        <v>77</v>
      </c>
      <c r="C42" s="2" t="s">
        <v>420</v>
      </c>
      <c r="D42" s="23" t="s">
        <v>10</v>
      </c>
      <c r="E42" s="116">
        <v>92</v>
      </c>
      <c r="F42" s="102"/>
      <c r="G42" s="30">
        <f t="shared" si="0"/>
        <v>0</v>
      </c>
      <c r="H42" s="346"/>
      <c r="I42" s="87"/>
    </row>
    <row r="43" spans="1:9" s="10" customFormat="1" ht="33" customHeight="1" x14ac:dyDescent="0.25">
      <c r="A43" s="82" t="s">
        <v>669</v>
      </c>
      <c r="B43" s="45" t="s">
        <v>122</v>
      </c>
      <c r="C43" s="2" t="s">
        <v>714</v>
      </c>
      <c r="D43" s="23" t="s">
        <v>8</v>
      </c>
      <c r="E43" s="116">
        <v>460</v>
      </c>
      <c r="F43" s="3"/>
      <c r="G43" s="30">
        <f>ROUND((E43*F43),2)</f>
        <v>0</v>
      </c>
      <c r="H43" s="346"/>
      <c r="I43" s="87"/>
    </row>
    <row r="44" spans="1:9" s="10" customFormat="1" ht="33" customHeight="1" x14ac:dyDescent="0.25">
      <c r="A44" s="82" t="s">
        <v>669</v>
      </c>
      <c r="B44" s="45" t="s">
        <v>123</v>
      </c>
      <c r="C44" s="2" t="s">
        <v>421</v>
      </c>
      <c r="D44" s="23" t="s">
        <v>8</v>
      </c>
      <c r="E44" s="116">
        <v>460</v>
      </c>
      <c r="F44" s="102"/>
      <c r="G44" s="30">
        <f t="shared" si="0"/>
        <v>0</v>
      </c>
      <c r="H44" s="346"/>
      <c r="I44" s="87"/>
    </row>
    <row r="45" spans="1:9" s="10" customFormat="1" ht="33" customHeight="1" thickBot="1" x14ac:dyDescent="0.3">
      <c r="A45" s="68" t="s">
        <v>669</v>
      </c>
      <c r="B45" s="69" t="s">
        <v>124</v>
      </c>
      <c r="C45" s="62" t="s">
        <v>561</v>
      </c>
      <c r="D45" s="63" t="s">
        <v>8</v>
      </c>
      <c r="E45" s="118">
        <v>171</v>
      </c>
      <c r="F45" s="105"/>
      <c r="G45" s="65">
        <f t="shared" si="0"/>
        <v>0</v>
      </c>
      <c r="H45" s="346"/>
      <c r="I45" s="87"/>
    </row>
    <row r="46" spans="1:9" s="10" customFormat="1" ht="33" customHeight="1" x14ac:dyDescent="0.25">
      <c r="A46" s="82" t="s">
        <v>670</v>
      </c>
      <c r="B46" s="83" t="s">
        <v>71</v>
      </c>
      <c r="C46" s="77" t="s">
        <v>541</v>
      </c>
      <c r="D46" s="78" t="s">
        <v>8</v>
      </c>
      <c r="E46" s="115">
        <v>831</v>
      </c>
      <c r="F46" s="101">
        <v>3.71</v>
      </c>
      <c r="G46" s="30">
        <f t="shared" si="0"/>
        <v>3083.01</v>
      </c>
      <c r="H46" s="346"/>
      <c r="I46" s="87"/>
    </row>
    <row r="47" spans="1:9" s="10" customFormat="1" ht="33" customHeight="1" x14ac:dyDescent="0.25">
      <c r="A47" s="82" t="s">
        <v>670</v>
      </c>
      <c r="B47" s="45" t="s">
        <v>72</v>
      </c>
      <c r="C47" s="2" t="s">
        <v>715</v>
      </c>
      <c r="D47" s="23" t="s">
        <v>9</v>
      </c>
      <c r="E47" s="116">
        <v>265</v>
      </c>
      <c r="F47" s="102">
        <v>18.43</v>
      </c>
      <c r="G47" s="30">
        <f t="shared" si="0"/>
        <v>4883.95</v>
      </c>
      <c r="H47" s="346"/>
      <c r="I47" s="87"/>
    </row>
    <row r="48" spans="1:9" s="10" customFormat="1" ht="33" customHeight="1" x14ac:dyDescent="0.25">
      <c r="A48" s="82" t="s">
        <v>670</v>
      </c>
      <c r="B48" s="45" t="s">
        <v>73</v>
      </c>
      <c r="C48" s="2" t="s">
        <v>591</v>
      </c>
      <c r="D48" s="23" t="s">
        <v>8</v>
      </c>
      <c r="E48" s="116">
        <v>700</v>
      </c>
      <c r="F48" s="102">
        <v>13.89</v>
      </c>
      <c r="G48" s="30">
        <f t="shared" si="0"/>
        <v>9723</v>
      </c>
      <c r="H48" s="346"/>
      <c r="I48" s="87"/>
    </row>
    <row r="49" spans="1:9" s="10" customFormat="1" ht="33" customHeight="1" x14ac:dyDescent="0.25">
      <c r="A49" s="82" t="s">
        <v>670</v>
      </c>
      <c r="B49" s="45" t="s">
        <v>74</v>
      </c>
      <c r="C49" s="2" t="s">
        <v>713</v>
      </c>
      <c r="D49" s="23" t="s">
        <v>8</v>
      </c>
      <c r="E49" s="116">
        <v>465</v>
      </c>
      <c r="F49" s="102">
        <v>15.25</v>
      </c>
      <c r="G49" s="30">
        <f t="shared" si="0"/>
        <v>7091.25</v>
      </c>
      <c r="H49" s="346"/>
      <c r="I49" s="87"/>
    </row>
    <row r="50" spans="1:9" s="10" customFormat="1" ht="33" customHeight="1" x14ac:dyDescent="0.25">
      <c r="A50" s="82" t="s">
        <v>670</v>
      </c>
      <c r="B50" s="45" t="s">
        <v>75</v>
      </c>
      <c r="C50" s="2" t="s">
        <v>551</v>
      </c>
      <c r="D50" s="23" t="s">
        <v>8</v>
      </c>
      <c r="E50" s="116">
        <v>465</v>
      </c>
      <c r="F50" s="102">
        <v>0.45</v>
      </c>
      <c r="G50" s="30">
        <f t="shared" si="0"/>
        <v>209.25</v>
      </c>
      <c r="H50" s="346"/>
      <c r="I50" s="87"/>
    </row>
    <row r="51" spans="1:9" s="10" customFormat="1" ht="33" customHeight="1" x14ac:dyDescent="0.25">
      <c r="A51" s="82" t="s">
        <v>670</v>
      </c>
      <c r="B51" s="45" t="s">
        <v>76</v>
      </c>
      <c r="C51" s="2" t="s">
        <v>414</v>
      </c>
      <c r="D51" s="23" t="s">
        <v>10</v>
      </c>
      <c r="E51" s="116">
        <v>92</v>
      </c>
      <c r="F51" s="102">
        <v>1.08</v>
      </c>
      <c r="G51" s="30">
        <f t="shared" si="0"/>
        <v>99.36</v>
      </c>
      <c r="H51" s="346"/>
      <c r="I51" s="87"/>
    </row>
    <row r="52" spans="1:9" s="10" customFormat="1" ht="33" customHeight="1" x14ac:dyDescent="0.25">
      <c r="A52" s="82" t="s">
        <v>670</v>
      </c>
      <c r="B52" s="45" t="s">
        <v>77</v>
      </c>
      <c r="C52" s="2" t="s">
        <v>714</v>
      </c>
      <c r="D52" s="23" t="s">
        <v>8</v>
      </c>
      <c r="E52" s="116">
        <v>460</v>
      </c>
      <c r="F52" s="102">
        <v>8.5299999999999994</v>
      </c>
      <c r="G52" s="30">
        <f t="shared" si="0"/>
        <v>3923.8</v>
      </c>
      <c r="H52" s="346"/>
      <c r="I52" s="87"/>
    </row>
    <row r="53" spans="1:9" s="10" customFormat="1" ht="33" customHeight="1" x14ac:dyDescent="0.25">
      <c r="A53" s="82" t="s">
        <v>670</v>
      </c>
      <c r="B53" s="45" t="s">
        <v>122</v>
      </c>
      <c r="C53" s="2" t="s">
        <v>421</v>
      </c>
      <c r="D53" s="23" t="s">
        <v>8</v>
      </c>
      <c r="E53" s="116">
        <v>460</v>
      </c>
      <c r="F53" s="102">
        <v>0.28000000000000003</v>
      </c>
      <c r="G53" s="30">
        <f>ROUND((E53*F53),2)</f>
        <v>128.80000000000001</v>
      </c>
      <c r="H53" s="346"/>
      <c r="I53" s="87"/>
    </row>
    <row r="54" spans="1:9" s="10" customFormat="1" ht="33" customHeight="1" thickBot="1" x14ac:dyDescent="0.3">
      <c r="A54" s="82" t="s">
        <v>670</v>
      </c>
      <c r="B54" s="45" t="s">
        <v>123</v>
      </c>
      <c r="C54" s="2" t="s">
        <v>420</v>
      </c>
      <c r="D54" s="23" t="s">
        <v>10</v>
      </c>
      <c r="E54" s="116">
        <v>92</v>
      </c>
      <c r="F54" s="102">
        <v>0.56000000000000005</v>
      </c>
      <c r="G54" s="30">
        <f t="shared" si="0"/>
        <v>51.52</v>
      </c>
      <c r="H54" s="346"/>
      <c r="I54" s="87"/>
    </row>
    <row r="55" spans="1:9" s="10" customFormat="1" ht="33" customHeight="1" thickBot="1" x14ac:dyDescent="0.3">
      <c r="A55" s="68" t="s">
        <v>670</v>
      </c>
      <c r="B55" s="90" t="s">
        <v>124</v>
      </c>
      <c r="C55" s="158" t="s">
        <v>561</v>
      </c>
      <c r="D55" s="63" t="s">
        <v>8</v>
      </c>
      <c r="E55" s="118">
        <v>171</v>
      </c>
      <c r="F55" s="120">
        <v>6.44</v>
      </c>
      <c r="G55" s="126">
        <f t="shared" si="0"/>
        <v>1101.24</v>
      </c>
      <c r="H55" s="38" t="s">
        <v>78</v>
      </c>
      <c r="I55" s="88">
        <f>ROUND(SUM(G36:G55),2)</f>
        <v>30295.18</v>
      </c>
    </row>
    <row r="56" spans="1:9" s="10" customFormat="1" ht="33" customHeight="1" x14ac:dyDescent="0.25">
      <c r="A56" s="82" t="s">
        <v>675</v>
      </c>
      <c r="B56" s="92" t="s">
        <v>28</v>
      </c>
      <c r="C56" s="77" t="s">
        <v>573</v>
      </c>
      <c r="D56" s="78" t="s">
        <v>9</v>
      </c>
      <c r="E56" s="115">
        <v>30</v>
      </c>
      <c r="F56" s="70">
        <v>21.97</v>
      </c>
      <c r="G56" s="71">
        <f t="shared" si="0"/>
        <v>659.1</v>
      </c>
      <c r="H56" s="87"/>
      <c r="I56" s="87"/>
    </row>
    <row r="57" spans="1:9" s="10" customFormat="1" ht="33" customHeight="1" x14ac:dyDescent="0.25">
      <c r="A57" s="82" t="s">
        <v>675</v>
      </c>
      <c r="B57" s="23" t="s">
        <v>29</v>
      </c>
      <c r="C57" s="2" t="s">
        <v>643</v>
      </c>
      <c r="D57" s="78" t="s">
        <v>8</v>
      </c>
      <c r="E57" s="116">
        <v>85</v>
      </c>
      <c r="F57" s="22">
        <v>10.8</v>
      </c>
      <c r="G57" s="30">
        <f t="shared" si="0"/>
        <v>918</v>
      </c>
      <c r="H57" s="87"/>
      <c r="I57" s="87"/>
    </row>
    <row r="58" spans="1:9" s="10" customFormat="1" ht="33" customHeight="1" x14ac:dyDescent="0.25">
      <c r="A58" s="82" t="s">
        <v>675</v>
      </c>
      <c r="B58" s="23" t="s">
        <v>30</v>
      </c>
      <c r="C58" s="2" t="s">
        <v>716</v>
      </c>
      <c r="D58" s="78" t="s">
        <v>8</v>
      </c>
      <c r="E58" s="116">
        <v>75</v>
      </c>
      <c r="F58" s="22">
        <v>3.43</v>
      </c>
      <c r="G58" s="30">
        <f t="shared" si="0"/>
        <v>257.25</v>
      </c>
      <c r="H58" s="87"/>
      <c r="I58" s="87"/>
    </row>
    <row r="59" spans="1:9" s="10" customFormat="1" ht="33" customHeight="1" x14ac:dyDescent="0.25">
      <c r="A59" s="82" t="s">
        <v>675</v>
      </c>
      <c r="B59" s="23" t="s">
        <v>31</v>
      </c>
      <c r="C59" s="2" t="s">
        <v>580</v>
      </c>
      <c r="D59" s="78" t="s">
        <v>8</v>
      </c>
      <c r="E59" s="116">
        <v>10</v>
      </c>
      <c r="F59" s="22">
        <v>10.42</v>
      </c>
      <c r="G59" s="30">
        <f t="shared" ref="G59:G61" si="1">ROUND((E59*F59),2)</f>
        <v>104.2</v>
      </c>
      <c r="H59" s="87"/>
      <c r="I59" s="87"/>
    </row>
    <row r="60" spans="1:9" s="10" customFormat="1" ht="33" customHeight="1" x14ac:dyDescent="0.25">
      <c r="A60" s="82" t="s">
        <v>675</v>
      </c>
      <c r="B60" s="23" t="s">
        <v>32</v>
      </c>
      <c r="C60" s="77" t="s">
        <v>717</v>
      </c>
      <c r="D60" s="78" t="s">
        <v>8</v>
      </c>
      <c r="E60" s="115">
        <v>40</v>
      </c>
      <c r="F60" s="70">
        <v>1.99</v>
      </c>
      <c r="G60" s="71">
        <f t="shared" si="1"/>
        <v>79.599999999999994</v>
      </c>
      <c r="H60" s="87"/>
      <c r="I60" s="87"/>
    </row>
    <row r="61" spans="1:9" s="10" customFormat="1" ht="33" customHeight="1" thickBot="1" x14ac:dyDescent="0.3">
      <c r="A61" s="82" t="s">
        <v>675</v>
      </c>
      <c r="B61" s="23" t="s">
        <v>33</v>
      </c>
      <c r="C61" s="2" t="s">
        <v>718</v>
      </c>
      <c r="D61" s="23" t="s">
        <v>10</v>
      </c>
      <c r="E61" s="115">
        <v>15</v>
      </c>
      <c r="F61" s="22">
        <v>67.97</v>
      </c>
      <c r="G61" s="30">
        <f t="shared" si="1"/>
        <v>1019.55</v>
      </c>
      <c r="H61" s="87"/>
      <c r="I61" s="87"/>
    </row>
    <row r="62" spans="1:9" s="10" customFormat="1" ht="33" customHeight="1" thickBot="1" x14ac:dyDescent="0.3">
      <c r="A62" s="82" t="s">
        <v>675</v>
      </c>
      <c r="B62" s="23" t="s">
        <v>47</v>
      </c>
      <c r="C62" s="62" t="s">
        <v>582</v>
      </c>
      <c r="D62" s="63" t="s">
        <v>18</v>
      </c>
      <c r="E62" s="118">
        <v>2</v>
      </c>
      <c r="F62" s="125">
        <v>98.9</v>
      </c>
      <c r="G62" s="30">
        <f>ROUND((E62*F62),2)</f>
        <v>197.8</v>
      </c>
      <c r="H62" s="38" t="s">
        <v>42</v>
      </c>
      <c r="I62" s="88">
        <f>ROUND(SUM(G56:G62),2)</f>
        <v>3235.5</v>
      </c>
    </row>
    <row r="63" spans="1:9" s="10" customFormat="1" ht="33" customHeight="1" thickBot="1" x14ac:dyDescent="0.3">
      <c r="A63" s="275" t="s">
        <v>1252</v>
      </c>
      <c r="B63" s="26" t="s">
        <v>11</v>
      </c>
      <c r="C63" s="87" t="s">
        <v>592</v>
      </c>
      <c r="D63" s="168" t="s">
        <v>18</v>
      </c>
      <c r="E63" s="168">
        <v>2</v>
      </c>
      <c r="F63" s="35">
        <v>126.89</v>
      </c>
      <c r="G63" s="29">
        <f>ROUND((E63*F63),2)</f>
        <v>253.78</v>
      </c>
      <c r="H63" s="87"/>
      <c r="I63" s="87"/>
    </row>
    <row r="64" spans="1:9" s="10" customFormat="1" ht="33" customHeight="1" thickBot="1" x14ac:dyDescent="0.3">
      <c r="A64" s="274" t="s">
        <v>1252</v>
      </c>
      <c r="B64" s="26" t="s">
        <v>83</v>
      </c>
      <c r="C64" s="73" t="s">
        <v>686</v>
      </c>
      <c r="D64" s="74" t="s">
        <v>18</v>
      </c>
      <c r="E64" s="75">
        <v>2</v>
      </c>
      <c r="F64" s="76">
        <v>66.400000000000006</v>
      </c>
      <c r="G64" s="37">
        <f t="shared" ref="G64:G68" si="2">ROUND((E64*F64),2)</f>
        <v>132.80000000000001</v>
      </c>
      <c r="H64" s="87"/>
      <c r="I64" s="87"/>
    </row>
    <row r="65" spans="1:10" s="10" customFormat="1" ht="33" customHeight="1" thickBot="1" x14ac:dyDescent="0.3">
      <c r="A65" s="274" t="s">
        <v>1252</v>
      </c>
      <c r="B65" s="26" t="s">
        <v>84</v>
      </c>
      <c r="C65" s="73" t="s">
        <v>600</v>
      </c>
      <c r="D65" s="74" t="s">
        <v>18</v>
      </c>
      <c r="E65" s="75">
        <v>7</v>
      </c>
      <c r="F65" s="76">
        <v>21.01</v>
      </c>
      <c r="G65" s="37">
        <f t="shared" si="2"/>
        <v>147.07</v>
      </c>
      <c r="H65" s="87"/>
      <c r="I65" s="87"/>
    </row>
    <row r="66" spans="1:10" s="10" customFormat="1" ht="28.2" thickBot="1" x14ac:dyDescent="0.3">
      <c r="A66" s="274" t="s">
        <v>1252</v>
      </c>
      <c r="B66" s="26" t="s">
        <v>85</v>
      </c>
      <c r="C66" s="73" t="s">
        <v>607</v>
      </c>
      <c r="D66" s="74" t="s">
        <v>8</v>
      </c>
      <c r="E66" s="75">
        <v>13</v>
      </c>
      <c r="F66" s="76">
        <v>14.28</v>
      </c>
      <c r="G66" s="37">
        <f t="shared" si="2"/>
        <v>185.64</v>
      </c>
      <c r="H66" s="87"/>
      <c r="I66" s="87"/>
    </row>
    <row r="67" spans="1:10" s="10" customFormat="1" ht="28.2" thickBot="1" x14ac:dyDescent="0.3">
      <c r="A67" s="270" t="s">
        <v>1252</v>
      </c>
      <c r="B67" s="26" t="s">
        <v>86</v>
      </c>
      <c r="C67" s="77" t="s">
        <v>443</v>
      </c>
      <c r="D67" s="78" t="s">
        <v>10</v>
      </c>
      <c r="E67" s="79">
        <v>76</v>
      </c>
      <c r="F67" s="70">
        <v>40.49</v>
      </c>
      <c r="G67" s="71">
        <f t="shared" si="2"/>
        <v>3077.24</v>
      </c>
      <c r="H67" s="87"/>
      <c r="I67" s="87"/>
    </row>
    <row r="68" spans="1:10" s="10" customFormat="1" ht="28.2" thickBot="1" x14ac:dyDescent="0.3">
      <c r="A68" s="271" t="s">
        <v>1252</v>
      </c>
      <c r="B68" s="63" t="s">
        <v>87</v>
      </c>
      <c r="C68" s="62" t="s">
        <v>719</v>
      </c>
      <c r="D68" s="63" t="s">
        <v>18</v>
      </c>
      <c r="E68" s="140">
        <v>2</v>
      </c>
      <c r="F68" s="123">
        <v>664.73</v>
      </c>
      <c r="G68" s="126">
        <f t="shared" si="2"/>
        <v>1329.46</v>
      </c>
      <c r="H68" s="38" t="s">
        <v>59</v>
      </c>
      <c r="I68" s="86">
        <f>ROUND(SUM(G63:G68),2)</f>
        <v>5125.99</v>
      </c>
    </row>
    <row r="69" spans="1:10" ht="44.25" customHeight="1" thickBot="1" x14ac:dyDescent="0.3">
      <c r="A69" s="7"/>
      <c r="B69" s="4"/>
      <c r="C69" s="7"/>
      <c r="D69" s="4"/>
      <c r="E69" s="4"/>
      <c r="F69" s="66" t="s">
        <v>248</v>
      </c>
      <c r="G69" s="67">
        <f>SUM(G5:G68)</f>
        <v>109872.25000000006</v>
      </c>
      <c r="H69" s="36"/>
      <c r="I69" s="89"/>
    </row>
    <row r="70" spans="1:10" ht="20.25" customHeight="1" x14ac:dyDescent="0.25">
      <c r="A70" s="42"/>
      <c r="B70" s="41"/>
      <c r="C70" s="41"/>
      <c r="D70" s="41"/>
      <c r="E70" s="43"/>
      <c r="F70" s="41"/>
      <c r="G70" s="13"/>
    </row>
    <row r="71" spans="1:10" x14ac:dyDescent="0.25">
      <c r="A71" s="7"/>
      <c r="B71" s="4"/>
      <c r="C71" s="7"/>
      <c r="D71" s="4"/>
      <c r="E71" s="4"/>
      <c r="F71" s="14"/>
      <c r="G71" s="13"/>
    </row>
    <row r="72" spans="1:10" x14ac:dyDescent="0.25">
      <c r="A72" s="7"/>
      <c r="B72" s="4"/>
      <c r="C72" s="7"/>
      <c r="D72" s="4"/>
      <c r="E72" s="4"/>
      <c r="F72" s="14"/>
      <c r="G72" s="13"/>
    </row>
    <row r="73" spans="1:10" x14ac:dyDescent="0.25">
      <c r="F73" s="15"/>
    </row>
    <row r="74" spans="1:10" s="84" customFormat="1" x14ac:dyDescent="0.25">
      <c r="A74" s="8"/>
      <c r="B74" s="5"/>
      <c r="C74" s="8"/>
      <c r="D74" s="5"/>
      <c r="E74" s="5"/>
      <c r="F74" s="16"/>
      <c r="G74" s="5"/>
      <c r="J74" s="9"/>
    </row>
    <row r="75" spans="1:10" s="84" customFormat="1" ht="26.25" customHeight="1" x14ac:dyDescent="0.25">
      <c r="A75" s="6"/>
      <c r="B75" s="6"/>
      <c r="C75" s="6"/>
      <c r="D75" s="6"/>
      <c r="E75" s="6"/>
      <c r="F75" s="17"/>
      <c r="G75" s="6"/>
      <c r="J75" s="9"/>
    </row>
  </sheetData>
  <sheetProtection algorithmName="SHA-512" hashValue="tZng4BL3UnwHBFKr/RVS/B91vVe4blwEeRcwtKMJ5zDwMzqDaVOYRmBLcyHlsjxxHZ3ipsELJKmJ9NlSZxnc/A==" saltValue="2EMBLqslQpijD56pQ6y1fA==" spinCount="100000" sheet="1" objects="1" scenarios="1"/>
  <mergeCells count="3">
    <mergeCell ref="A1:G1"/>
    <mergeCell ref="A3:G3"/>
    <mergeCell ref="H36:H54"/>
  </mergeCells>
  <phoneticPr fontId="1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237C-9A9D-4997-B049-DCFE4804636B}">
  <dimension ref="A1:J79"/>
  <sheetViews>
    <sheetView topLeftCell="A53" zoomScale="70" zoomScaleNormal="70" workbookViewId="0">
      <selection activeCell="F33" sqref="F33:F42"/>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720</v>
      </c>
      <c r="B3" s="341"/>
      <c r="C3" s="341"/>
      <c r="D3" s="341"/>
      <c r="E3" s="341"/>
      <c r="F3" s="341"/>
      <c r="G3" s="342"/>
    </row>
    <row r="4" spans="1:9" ht="28.2" thickBot="1" x14ac:dyDescent="0.3">
      <c r="A4" s="31" t="s">
        <v>38</v>
      </c>
      <c r="B4" s="48" t="s">
        <v>0</v>
      </c>
      <c r="C4" s="32" t="s">
        <v>1</v>
      </c>
      <c r="D4" s="32" t="s">
        <v>2</v>
      </c>
      <c r="E4" s="33" t="s">
        <v>3</v>
      </c>
      <c r="F4" s="34" t="s">
        <v>4</v>
      </c>
      <c r="G4" s="85" t="s">
        <v>5</v>
      </c>
    </row>
    <row r="5" spans="1:9" ht="33" customHeight="1" thickBot="1" x14ac:dyDescent="0.3">
      <c r="A5" s="68" t="s">
        <v>6</v>
      </c>
      <c r="B5" s="69" t="s">
        <v>12</v>
      </c>
      <c r="C5" s="62" t="s">
        <v>515</v>
      </c>
      <c r="D5" s="63" t="s">
        <v>10</v>
      </c>
      <c r="E5" s="64">
        <v>221</v>
      </c>
      <c r="F5" s="76">
        <v>0.81</v>
      </c>
      <c r="G5" s="65">
        <f t="shared" ref="G5:G62" si="0">ROUND((E5*F5),2)</f>
        <v>179.01</v>
      </c>
      <c r="H5" s="38" t="s">
        <v>39</v>
      </c>
      <c r="I5" s="86">
        <f>ROUND(SUM(G5:G5),2)</f>
        <v>179.01</v>
      </c>
    </row>
    <row r="6" spans="1:9" s="10" customFormat="1" ht="32.25" customHeight="1" x14ac:dyDescent="0.25">
      <c r="A6" s="82" t="s">
        <v>45</v>
      </c>
      <c r="B6" s="142" t="s">
        <v>19</v>
      </c>
      <c r="C6" s="143" t="s">
        <v>520</v>
      </c>
      <c r="D6" s="108" t="s">
        <v>9</v>
      </c>
      <c r="E6" s="115">
        <v>936</v>
      </c>
      <c r="F6" s="70">
        <v>0.34</v>
      </c>
      <c r="G6" s="71">
        <f t="shared" si="0"/>
        <v>318.24</v>
      </c>
      <c r="H6" s="87"/>
      <c r="I6" s="87"/>
    </row>
    <row r="7" spans="1:9" s="10" customFormat="1" ht="27.6" x14ac:dyDescent="0.25">
      <c r="A7" s="47" t="s">
        <v>45</v>
      </c>
      <c r="B7" s="127" t="s">
        <v>20</v>
      </c>
      <c r="C7" s="133" t="s">
        <v>519</v>
      </c>
      <c r="D7" s="60" t="s">
        <v>9</v>
      </c>
      <c r="E7" s="116">
        <v>936</v>
      </c>
      <c r="F7" s="70">
        <v>0.34</v>
      </c>
      <c r="G7" s="30">
        <f t="shared" si="0"/>
        <v>318.24</v>
      </c>
      <c r="H7" s="87"/>
      <c r="I7" s="87"/>
    </row>
    <row r="8" spans="1:9" s="10" customFormat="1" ht="33" customHeight="1" x14ac:dyDescent="0.25">
      <c r="A8" s="47" t="s">
        <v>45</v>
      </c>
      <c r="B8" s="127" t="s">
        <v>21</v>
      </c>
      <c r="C8" s="133" t="s">
        <v>516</v>
      </c>
      <c r="D8" s="60" t="s">
        <v>9</v>
      </c>
      <c r="E8" s="116">
        <v>323</v>
      </c>
      <c r="F8" s="70">
        <v>1.1100000000000001</v>
      </c>
      <c r="G8" s="30">
        <f t="shared" si="0"/>
        <v>358.53</v>
      </c>
      <c r="H8" s="87"/>
      <c r="I8" s="87"/>
    </row>
    <row r="9" spans="1:9" s="10" customFormat="1" ht="33" customHeight="1" x14ac:dyDescent="0.25">
      <c r="A9" s="47" t="s">
        <v>45</v>
      </c>
      <c r="B9" s="127" t="s">
        <v>22</v>
      </c>
      <c r="C9" s="133" t="s">
        <v>517</v>
      </c>
      <c r="D9" s="60" t="s">
        <v>9</v>
      </c>
      <c r="E9" s="116">
        <v>613</v>
      </c>
      <c r="F9" s="70">
        <v>4.3899999999999997</v>
      </c>
      <c r="G9" s="30">
        <f t="shared" si="0"/>
        <v>2691.07</v>
      </c>
      <c r="H9" s="87"/>
      <c r="I9" s="87"/>
    </row>
    <row r="10" spans="1:9" s="10" customFormat="1" ht="33" customHeight="1" x14ac:dyDescent="0.25">
      <c r="A10" s="47" t="s">
        <v>45</v>
      </c>
      <c r="B10" s="127" t="s">
        <v>23</v>
      </c>
      <c r="C10" s="133" t="s">
        <v>518</v>
      </c>
      <c r="D10" s="60" t="s">
        <v>9</v>
      </c>
      <c r="E10" s="116">
        <v>218</v>
      </c>
      <c r="F10" s="70">
        <v>1.24</v>
      </c>
      <c r="G10" s="30">
        <f t="shared" si="0"/>
        <v>270.32</v>
      </c>
      <c r="H10" s="87"/>
      <c r="I10" s="87"/>
    </row>
    <row r="11" spans="1:9" s="10" customFormat="1" ht="41.4" x14ac:dyDescent="0.25">
      <c r="A11" s="47" t="s">
        <v>45</v>
      </c>
      <c r="B11" s="127" t="s">
        <v>24</v>
      </c>
      <c r="C11" s="133" t="s">
        <v>622</v>
      </c>
      <c r="D11" s="60" t="s">
        <v>9</v>
      </c>
      <c r="E11" s="116">
        <v>909</v>
      </c>
      <c r="F11" s="70">
        <v>10.83</v>
      </c>
      <c r="G11" s="30">
        <f t="shared" si="0"/>
        <v>9844.4699999999993</v>
      </c>
      <c r="H11" s="87"/>
      <c r="I11" s="87"/>
    </row>
    <row r="12" spans="1:9" s="10" customFormat="1" ht="33" customHeight="1" x14ac:dyDescent="0.25">
      <c r="A12" s="47" t="s">
        <v>45</v>
      </c>
      <c r="B12" s="127" t="s">
        <v>25</v>
      </c>
      <c r="C12" s="133" t="s">
        <v>623</v>
      </c>
      <c r="D12" s="60" t="s">
        <v>9</v>
      </c>
      <c r="E12" s="116">
        <v>218</v>
      </c>
      <c r="F12" s="70">
        <v>4.2699999999999996</v>
      </c>
      <c r="G12" s="30">
        <f t="shared" si="0"/>
        <v>930.86</v>
      </c>
      <c r="H12" s="87"/>
      <c r="I12" s="87"/>
    </row>
    <row r="13" spans="1:9" s="10" customFormat="1" ht="32.25" customHeight="1" x14ac:dyDescent="0.25">
      <c r="A13" s="47" t="s">
        <v>45</v>
      </c>
      <c r="B13" s="127" t="s">
        <v>26</v>
      </c>
      <c r="C13" s="133" t="s">
        <v>521</v>
      </c>
      <c r="D13" s="60" t="s">
        <v>8</v>
      </c>
      <c r="E13" s="116">
        <v>1936</v>
      </c>
      <c r="F13" s="70">
        <v>0.1</v>
      </c>
      <c r="G13" s="30">
        <f t="shared" si="0"/>
        <v>193.6</v>
      </c>
      <c r="H13" s="87"/>
      <c r="I13" s="87"/>
    </row>
    <row r="14" spans="1:9" s="10" customFormat="1" ht="32.25" customHeight="1" x14ac:dyDescent="0.25">
      <c r="A14" s="47" t="s">
        <v>45</v>
      </c>
      <c r="B14" s="127" t="s">
        <v>27</v>
      </c>
      <c r="C14" s="133" t="s">
        <v>709</v>
      </c>
      <c r="D14" s="60" t="s">
        <v>9</v>
      </c>
      <c r="E14" s="116">
        <v>581</v>
      </c>
      <c r="F14" s="70">
        <v>1.48</v>
      </c>
      <c r="G14" s="30">
        <f t="shared" si="0"/>
        <v>859.88</v>
      </c>
      <c r="H14" s="87"/>
      <c r="I14" s="87"/>
    </row>
    <row r="15" spans="1:9" s="10" customFormat="1" ht="32.25" customHeight="1" x14ac:dyDescent="0.25">
      <c r="A15" s="47" t="s">
        <v>45</v>
      </c>
      <c r="B15" s="127" t="s">
        <v>68</v>
      </c>
      <c r="C15" s="133" t="s">
        <v>625</v>
      </c>
      <c r="D15" s="60" t="s">
        <v>8</v>
      </c>
      <c r="E15" s="116">
        <v>1236</v>
      </c>
      <c r="F15" s="70">
        <v>0.13</v>
      </c>
      <c r="G15" s="30">
        <f t="shared" si="0"/>
        <v>160.68</v>
      </c>
      <c r="H15" s="87"/>
      <c r="I15" s="87"/>
    </row>
    <row r="16" spans="1:9" s="10" customFormat="1" ht="32.25" customHeight="1" x14ac:dyDescent="0.25">
      <c r="A16" s="47" t="s">
        <v>45</v>
      </c>
      <c r="B16" s="127" t="s">
        <v>69</v>
      </c>
      <c r="C16" s="133" t="s">
        <v>349</v>
      </c>
      <c r="D16" s="60" t="s">
        <v>8</v>
      </c>
      <c r="E16" s="116">
        <v>158</v>
      </c>
      <c r="F16" s="70">
        <v>0.1</v>
      </c>
      <c r="G16" s="30">
        <f t="shared" si="0"/>
        <v>15.8</v>
      </c>
      <c r="H16" s="87"/>
      <c r="I16" s="87"/>
    </row>
    <row r="17" spans="1:9" s="10" customFormat="1" ht="32.25" customHeight="1" x14ac:dyDescent="0.25">
      <c r="A17" s="47" t="s">
        <v>45</v>
      </c>
      <c r="B17" s="127" t="s">
        <v>70</v>
      </c>
      <c r="C17" s="133" t="s">
        <v>351</v>
      </c>
      <c r="D17" s="60" t="s">
        <v>8</v>
      </c>
      <c r="E17" s="116">
        <v>1208</v>
      </c>
      <c r="F17" s="70">
        <v>1.86</v>
      </c>
      <c r="G17" s="30">
        <f t="shared" si="0"/>
        <v>2246.88</v>
      </c>
      <c r="H17" s="87"/>
      <c r="I17" s="87"/>
    </row>
    <row r="18" spans="1:9" s="10" customFormat="1" ht="32.25" customHeight="1" x14ac:dyDescent="0.25">
      <c r="A18" s="47" t="s">
        <v>45</v>
      </c>
      <c r="B18" s="127" t="s">
        <v>128</v>
      </c>
      <c r="C18" s="133" t="s">
        <v>354</v>
      </c>
      <c r="D18" s="60" t="s">
        <v>8</v>
      </c>
      <c r="E18" s="116">
        <v>32</v>
      </c>
      <c r="F18" s="70">
        <v>7.69</v>
      </c>
      <c r="G18" s="30">
        <f t="shared" si="0"/>
        <v>246.08</v>
      </c>
      <c r="H18" s="87"/>
      <c r="I18" s="87"/>
    </row>
    <row r="19" spans="1:9" s="10" customFormat="1" ht="32.25" customHeight="1" thickBot="1" x14ac:dyDescent="0.3">
      <c r="A19" s="47" t="s">
        <v>45</v>
      </c>
      <c r="B19" s="127" t="s">
        <v>174</v>
      </c>
      <c r="C19" s="166" t="s">
        <v>626</v>
      </c>
      <c r="D19" s="60" t="s">
        <v>8</v>
      </c>
      <c r="E19" s="164">
        <v>42</v>
      </c>
      <c r="F19" s="70">
        <v>7.79</v>
      </c>
      <c r="G19" s="30">
        <f>ROUND((E19*F19),2)</f>
        <v>327.18</v>
      </c>
      <c r="H19" s="87"/>
      <c r="I19" s="87"/>
    </row>
    <row r="20" spans="1:9" s="10" customFormat="1" ht="28.2" thickBot="1" x14ac:dyDescent="0.3">
      <c r="A20" s="68" t="s">
        <v>45</v>
      </c>
      <c r="B20" s="90" t="s">
        <v>175</v>
      </c>
      <c r="C20" s="134" t="s">
        <v>526</v>
      </c>
      <c r="D20" s="63" t="s">
        <v>8</v>
      </c>
      <c r="E20" s="118">
        <v>4840</v>
      </c>
      <c r="F20" s="72">
        <v>1.86</v>
      </c>
      <c r="G20" s="65">
        <f t="shared" si="0"/>
        <v>9002.4</v>
      </c>
      <c r="H20" s="38" t="s">
        <v>40</v>
      </c>
      <c r="I20" s="86">
        <f>ROUND(SUM(G6:G20),2)</f>
        <v>27784.23</v>
      </c>
    </row>
    <row r="21" spans="1:9" s="10" customFormat="1" ht="33" customHeight="1" x14ac:dyDescent="0.25">
      <c r="A21" s="144" t="s">
        <v>660</v>
      </c>
      <c r="B21" s="145" t="s">
        <v>34</v>
      </c>
      <c r="C21" s="107" t="s">
        <v>661</v>
      </c>
      <c r="D21" s="108" t="s">
        <v>10</v>
      </c>
      <c r="E21" s="109">
        <v>14</v>
      </c>
      <c r="F21" s="110">
        <v>253.34</v>
      </c>
      <c r="G21" s="71">
        <f t="shared" si="0"/>
        <v>3546.76</v>
      </c>
      <c r="H21" s="149"/>
      <c r="I21" s="89"/>
    </row>
    <row r="22" spans="1:9" s="10" customFormat="1" ht="41.4" x14ac:dyDescent="0.25">
      <c r="A22" s="47" t="s">
        <v>660</v>
      </c>
      <c r="B22" s="23" t="s">
        <v>35</v>
      </c>
      <c r="C22" s="2" t="s">
        <v>507</v>
      </c>
      <c r="D22" s="23" t="s">
        <v>9</v>
      </c>
      <c r="E22" s="21">
        <v>45.9</v>
      </c>
      <c r="F22" s="22">
        <v>2.48</v>
      </c>
      <c r="G22" s="30">
        <f t="shared" si="0"/>
        <v>113.83</v>
      </c>
      <c r="H22" s="149"/>
      <c r="I22" s="89"/>
    </row>
    <row r="23" spans="1:9" s="10" customFormat="1" ht="33" customHeight="1" x14ac:dyDescent="0.25">
      <c r="A23" s="47" t="s">
        <v>660</v>
      </c>
      <c r="B23" s="23" t="s">
        <v>36</v>
      </c>
      <c r="C23" s="2" t="s">
        <v>391</v>
      </c>
      <c r="D23" s="23" t="s">
        <v>8</v>
      </c>
      <c r="E23" s="21">
        <v>22.7</v>
      </c>
      <c r="F23" s="22">
        <v>0.78</v>
      </c>
      <c r="G23" s="30">
        <f t="shared" si="0"/>
        <v>17.71</v>
      </c>
      <c r="H23" s="149"/>
      <c r="I23" s="89"/>
    </row>
    <row r="24" spans="1:9" s="10" customFormat="1" ht="33" customHeight="1" x14ac:dyDescent="0.25">
      <c r="A24" s="47" t="s">
        <v>660</v>
      </c>
      <c r="B24" s="23" t="s">
        <v>37</v>
      </c>
      <c r="C24" s="77" t="s">
        <v>392</v>
      </c>
      <c r="D24" s="78" t="s">
        <v>9</v>
      </c>
      <c r="E24" s="79">
        <v>14.9</v>
      </c>
      <c r="F24" s="70">
        <v>39.909999999999997</v>
      </c>
      <c r="G24" s="30">
        <f t="shared" si="0"/>
        <v>594.66</v>
      </c>
      <c r="H24" s="149"/>
      <c r="I24" s="89"/>
    </row>
    <row r="25" spans="1:9" s="10" customFormat="1" ht="33" customHeight="1" x14ac:dyDescent="0.25">
      <c r="A25" s="47" t="s">
        <v>660</v>
      </c>
      <c r="B25" s="23" t="s">
        <v>82</v>
      </c>
      <c r="C25" s="77" t="s">
        <v>393</v>
      </c>
      <c r="D25" s="78" t="s">
        <v>8</v>
      </c>
      <c r="E25" s="79">
        <v>138.30000000000001</v>
      </c>
      <c r="F25" s="70">
        <v>1.59</v>
      </c>
      <c r="G25" s="30">
        <f t="shared" si="0"/>
        <v>219.9</v>
      </c>
      <c r="H25" s="149"/>
      <c r="I25" s="89"/>
    </row>
    <row r="26" spans="1:9" s="10" customFormat="1" ht="33" customHeight="1" x14ac:dyDescent="0.25">
      <c r="A26" s="47" t="s">
        <v>660</v>
      </c>
      <c r="B26" s="23" t="s">
        <v>105</v>
      </c>
      <c r="C26" s="77" t="s">
        <v>363</v>
      </c>
      <c r="D26" s="78" t="s">
        <v>8</v>
      </c>
      <c r="E26" s="79">
        <v>14</v>
      </c>
      <c r="F26" s="70">
        <v>9.7799999999999994</v>
      </c>
      <c r="G26" s="30">
        <f t="shared" si="0"/>
        <v>136.91999999999999</v>
      </c>
      <c r="H26" s="149"/>
      <c r="I26" s="89"/>
    </row>
    <row r="27" spans="1:9" s="10" customFormat="1" ht="33" customHeight="1" x14ac:dyDescent="0.25">
      <c r="A27" s="47" t="s">
        <v>660</v>
      </c>
      <c r="B27" s="23" t="s">
        <v>106</v>
      </c>
      <c r="C27" s="77" t="s">
        <v>533</v>
      </c>
      <c r="D27" s="78" t="s">
        <v>8</v>
      </c>
      <c r="E27" s="79">
        <v>63.3</v>
      </c>
      <c r="F27" s="70">
        <v>93.54</v>
      </c>
      <c r="G27" s="30">
        <f t="shared" si="0"/>
        <v>5921.08</v>
      </c>
      <c r="H27" s="149"/>
      <c r="I27" s="89"/>
    </row>
    <row r="28" spans="1:9" s="10" customFormat="1" ht="33" customHeight="1" x14ac:dyDescent="0.25">
      <c r="A28" s="47" t="s">
        <v>660</v>
      </c>
      <c r="B28" s="23" t="s">
        <v>107</v>
      </c>
      <c r="C28" s="77" t="s">
        <v>534</v>
      </c>
      <c r="D28" s="78" t="s">
        <v>9</v>
      </c>
      <c r="E28" s="79">
        <v>1.3</v>
      </c>
      <c r="F28" s="70">
        <v>112.13</v>
      </c>
      <c r="G28" s="30">
        <f t="shared" si="0"/>
        <v>145.77000000000001</v>
      </c>
      <c r="H28" s="149"/>
      <c r="I28" s="89"/>
    </row>
    <row r="29" spans="1:9" s="10" customFormat="1" ht="33" customHeight="1" x14ac:dyDescent="0.25">
      <c r="A29" s="47" t="s">
        <v>660</v>
      </c>
      <c r="B29" s="23" t="s">
        <v>108</v>
      </c>
      <c r="C29" s="77" t="s">
        <v>397</v>
      </c>
      <c r="D29" s="78" t="s">
        <v>18</v>
      </c>
      <c r="E29" s="79">
        <v>2</v>
      </c>
      <c r="F29" s="70">
        <v>173.26</v>
      </c>
      <c r="G29" s="30">
        <f t="shared" si="0"/>
        <v>346.52</v>
      </c>
      <c r="H29" s="149"/>
      <c r="I29" s="89"/>
    </row>
    <row r="30" spans="1:9" s="10" customFormat="1" ht="33" customHeight="1" x14ac:dyDescent="0.25">
      <c r="A30" s="47" t="s">
        <v>660</v>
      </c>
      <c r="B30" s="23" t="s">
        <v>109</v>
      </c>
      <c r="C30" s="77" t="s">
        <v>398</v>
      </c>
      <c r="D30" s="78" t="s">
        <v>8</v>
      </c>
      <c r="E30" s="79">
        <v>2.8</v>
      </c>
      <c r="F30" s="70">
        <v>1.59</v>
      </c>
      <c r="G30" s="30">
        <f t="shared" si="0"/>
        <v>4.45</v>
      </c>
      <c r="H30" s="149"/>
      <c r="I30" s="89"/>
    </row>
    <row r="31" spans="1:9" s="10" customFormat="1" ht="33" customHeight="1" thickBot="1" x14ac:dyDescent="0.3">
      <c r="A31" s="47" t="s">
        <v>660</v>
      </c>
      <c r="B31" s="23" t="s">
        <v>110</v>
      </c>
      <c r="C31" s="77" t="s">
        <v>535</v>
      </c>
      <c r="D31" s="78" t="s">
        <v>9</v>
      </c>
      <c r="E31" s="79">
        <v>23.7</v>
      </c>
      <c r="F31" s="70">
        <v>17.600000000000001</v>
      </c>
      <c r="G31" s="30">
        <f t="shared" si="0"/>
        <v>417.12</v>
      </c>
      <c r="H31" s="149"/>
      <c r="I31" s="89"/>
    </row>
    <row r="32" spans="1:9" s="10" customFormat="1" ht="28.2" thickBot="1" x14ac:dyDescent="0.3">
      <c r="A32" s="68" t="s">
        <v>660</v>
      </c>
      <c r="B32" s="63" t="s">
        <v>111</v>
      </c>
      <c r="C32" s="62" t="s">
        <v>505</v>
      </c>
      <c r="D32" s="63" t="s">
        <v>9</v>
      </c>
      <c r="E32" s="64">
        <v>7.3</v>
      </c>
      <c r="F32" s="72">
        <v>14.51</v>
      </c>
      <c r="G32" s="65">
        <f t="shared" si="0"/>
        <v>105.92</v>
      </c>
      <c r="H32" s="38" t="s">
        <v>41</v>
      </c>
      <c r="I32" s="86">
        <f>ROUND(SUM(G21:G32),2)</f>
        <v>11570.64</v>
      </c>
    </row>
    <row r="33" spans="1:9" s="10" customFormat="1" ht="33" customHeight="1" x14ac:dyDescent="0.25">
      <c r="A33" s="82" t="s">
        <v>669</v>
      </c>
      <c r="B33" s="83" t="s">
        <v>71</v>
      </c>
      <c r="C33" s="77" t="s">
        <v>562</v>
      </c>
      <c r="D33" s="78" t="s">
        <v>8</v>
      </c>
      <c r="E33" s="115">
        <v>1936</v>
      </c>
      <c r="F33" s="101"/>
      <c r="G33" s="71">
        <f t="shared" si="0"/>
        <v>0</v>
      </c>
      <c r="H33" s="345" t="s">
        <v>436</v>
      </c>
      <c r="I33" s="87"/>
    </row>
    <row r="34" spans="1:9" s="10" customFormat="1" ht="33" customHeight="1" x14ac:dyDescent="0.25">
      <c r="A34" s="82" t="s">
        <v>669</v>
      </c>
      <c r="B34" s="45" t="s">
        <v>72</v>
      </c>
      <c r="C34" s="2" t="s">
        <v>544</v>
      </c>
      <c r="D34" s="23" t="s">
        <v>9</v>
      </c>
      <c r="E34" s="116">
        <v>538</v>
      </c>
      <c r="F34" s="102"/>
      <c r="G34" s="30">
        <f t="shared" si="0"/>
        <v>0</v>
      </c>
      <c r="H34" s="346"/>
      <c r="I34" s="87"/>
    </row>
    <row r="35" spans="1:9" s="10" customFormat="1" ht="33" customHeight="1" x14ac:dyDescent="0.25">
      <c r="A35" s="82" t="s">
        <v>669</v>
      </c>
      <c r="B35" s="45" t="s">
        <v>73</v>
      </c>
      <c r="C35" s="2" t="s">
        <v>589</v>
      </c>
      <c r="D35" s="23" t="s">
        <v>8</v>
      </c>
      <c r="E35" s="116">
        <v>1643</v>
      </c>
      <c r="F35" s="102"/>
      <c r="G35" s="30">
        <f t="shared" si="0"/>
        <v>0</v>
      </c>
      <c r="H35" s="346"/>
      <c r="I35" s="87"/>
    </row>
    <row r="36" spans="1:9" s="10" customFormat="1" ht="33" customHeight="1" x14ac:dyDescent="0.25">
      <c r="A36" s="82" t="s">
        <v>669</v>
      </c>
      <c r="B36" s="45" t="s">
        <v>74</v>
      </c>
      <c r="C36" s="2" t="s">
        <v>636</v>
      </c>
      <c r="D36" s="23" t="s">
        <v>8</v>
      </c>
      <c r="E36" s="116">
        <v>1152</v>
      </c>
      <c r="F36" s="102"/>
      <c r="G36" s="30">
        <f t="shared" si="0"/>
        <v>0</v>
      </c>
      <c r="H36" s="346"/>
      <c r="I36" s="87"/>
    </row>
    <row r="37" spans="1:9" s="10" customFormat="1" ht="33" customHeight="1" x14ac:dyDescent="0.25">
      <c r="A37" s="82" t="s">
        <v>669</v>
      </c>
      <c r="B37" s="45" t="s">
        <v>75</v>
      </c>
      <c r="C37" s="2" t="s">
        <v>681</v>
      </c>
      <c r="D37" s="23" t="s">
        <v>8</v>
      </c>
      <c r="E37" s="116">
        <v>1152</v>
      </c>
      <c r="F37" s="102"/>
      <c r="G37" s="30">
        <f t="shared" si="0"/>
        <v>0</v>
      </c>
      <c r="H37" s="346"/>
      <c r="I37" s="87"/>
    </row>
    <row r="38" spans="1:9" s="10" customFormat="1" ht="33" customHeight="1" x14ac:dyDescent="0.25">
      <c r="A38" s="82" t="s">
        <v>669</v>
      </c>
      <c r="B38" s="45" t="s">
        <v>76</v>
      </c>
      <c r="C38" s="2" t="s">
        <v>414</v>
      </c>
      <c r="D38" s="23" t="s">
        <v>10</v>
      </c>
      <c r="E38" s="116">
        <v>233</v>
      </c>
      <c r="F38" s="102"/>
      <c r="G38" s="30">
        <f t="shared" si="0"/>
        <v>0</v>
      </c>
      <c r="H38" s="346"/>
      <c r="I38" s="87"/>
    </row>
    <row r="39" spans="1:9" s="10" customFormat="1" ht="33" customHeight="1" x14ac:dyDescent="0.25">
      <c r="A39" s="82" t="s">
        <v>669</v>
      </c>
      <c r="B39" s="45" t="s">
        <v>77</v>
      </c>
      <c r="C39" s="2" t="s">
        <v>637</v>
      </c>
      <c r="D39" s="23" t="s">
        <v>8</v>
      </c>
      <c r="E39" s="116">
        <v>1139</v>
      </c>
      <c r="F39" s="102"/>
      <c r="G39" s="30">
        <f t="shared" si="0"/>
        <v>0</v>
      </c>
      <c r="H39" s="346"/>
      <c r="I39" s="87"/>
    </row>
    <row r="40" spans="1:9" s="10" customFormat="1" ht="33" customHeight="1" x14ac:dyDescent="0.25">
      <c r="A40" s="82" t="s">
        <v>669</v>
      </c>
      <c r="B40" s="45" t="s">
        <v>122</v>
      </c>
      <c r="C40" s="2" t="s">
        <v>721</v>
      </c>
      <c r="D40" s="23" t="s">
        <v>10</v>
      </c>
      <c r="E40" s="116">
        <v>233</v>
      </c>
      <c r="F40" s="3"/>
      <c r="G40" s="30">
        <f>ROUND((E40*F40),2)</f>
        <v>0</v>
      </c>
      <c r="H40" s="346"/>
      <c r="I40" s="87"/>
    </row>
    <row r="41" spans="1:9" s="10" customFormat="1" ht="33" customHeight="1" x14ac:dyDescent="0.25">
      <c r="A41" s="82" t="s">
        <v>669</v>
      </c>
      <c r="B41" s="45" t="s">
        <v>123</v>
      </c>
      <c r="C41" s="2" t="s">
        <v>421</v>
      </c>
      <c r="D41" s="23" t="s">
        <v>8</v>
      </c>
      <c r="E41" s="116">
        <v>1139</v>
      </c>
      <c r="F41" s="102"/>
      <c r="G41" s="30">
        <f t="shared" si="0"/>
        <v>0</v>
      </c>
      <c r="H41" s="346"/>
      <c r="I41" s="87"/>
    </row>
    <row r="42" spans="1:9" s="10" customFormat="1" ht="33" customHeight="1" thickBot="1" x14ac:dyDescent="0.3">
      <c r="A42" s="68" t="s">
        <v>669</v>
      </c>
      <c r="B42" s="69" t="s">
        <v>124</v>
      </c>
      <c r="C42" s="62" t="s">
        <v>561</v>
      </c>
      <c r="D42" s="63" t="s">
        <v>8</v>
      </c>
      <c r="E42" s="118">
        <v>372</v>
      </c>
      <c r="F42" s="105"/>
      <c r="G42" s="65">
        <f t="shared" si="0"/>
        <v>0</v>
      </c>
      <c r="H42" s="346"/>
      <c r="I42" s="87"/>
    </row>
    <row r="43" spans="1:9" s="10" customFormat="1" ht="33" customHeight="1" x14ac:dyDescent="0.25">
      <c r="A43" s="82" t="s">
        <v>670</v>
      </c>
      <c r="B43" s="83" t="s">
        <v>71</v>
      </c>
      <c r="C43" s="77" t="s">
        <v>562</v>
      </c>
      <c r="D43" s="78" t="s">
        <v>8</v>
      </c>
      <c r="E43" s="115">
        <v>1936</v>
      </c>
      <c r="F43" s="101">
        <v>3.71</v>
      </c>
      <c r="G43" s="30">
        <f t="shared" si="0"/>
        <v>7182.56</v>
      </c>
      <c r="H43" s="346"/>
      <c r="I43" s="87"/>
    </row>
    <row r="44" spans="1:9" s="10" customFormat="1" ht="33" customHeight="1" x14ac:dyDescent="0.25">
      <c r="A44" s="82" t="s">
        <v>670</v>
      </c>
      <c r="B44" s="45" t="s">
        <v>72</v>
      </c>
      <c r="C44" s="2" t="s">
        <v>722</v>
      </c>
      <c r="D44" s="23" t="s">
        <v>9</v>
      </c>
      <c r="E44" s="116">
        <v>622</v>
      </c>
      <c r="F44" s="102">
        <v>18.43</v>
      </c>
      <c r="G44" s="30">
        <f t="shared" si="0"/>
        <v>11463.46</v>
      </c>
      <c r="H44" s="346"/>
      <c r="I44" s="87"/>
    </row>
    <row r="45" spans="1:9" s="10" customFormat="1" ht="33" customHeight="1" x14ac:dyDescent="0.25">
      <c r="A45" s="82" t="s">
        <v>670</v>
      </c>
      <c r="B45" s="45" t="s">
        <v>73</v>
      </c>
      <c r="C45" s="2" t="s">
        <v>591</v>
      </c>
      <c r="D45" s="23" t="s">
        <v>8</v>
      </c>
      <c r="E45" s="116">
        <v>1624</v>
      </c>
      <c r="F45" s="102">
        <v>13.89</v>
      </c>
      <c r="G45" s="30">
        <f t="shared" si="0"/>
        <v>22557.360000000001</v>
      </c>
      <c r="H45" s="346"/>
      <c r="I45" s="87"/>
    </row>
    <row r="46" spans="1:9" s="10" customFormat="1" ht="33" customHeight="1" x14ac:dyDescent="0.25">
      <c r="A46" s="82" t="s">
        <v>670</v>
      </c>
      <c r="B46" s="45" t="s">
        <v>74</v>
      </c>
      <c r="C46" s="2" t="s">
        <v>636</v>
      </c>
      <c r="D46" s="23" t="s">
        <v>8</v>
      </c>
      <c r="E46" s="116">
        <v>1152</v>
      </c>
      <c r="F46" s="102">
        <v>15.25</v>
      </c>
      <c r="G46" s="30">
        <f t="shared" si="0"/>
        <v>17568</v>
      </c>
      <c r="H46" s="346"/>
      <c r="I46" s="87"/>
    </row>
    <row r="47" spans="1:9" s="10" customFormat="1" ht="33" customHeight="1" x14ac:dyDescent="0.25">
      <c r="A47" s="82" t="s">
        <v>670</v>
      </c>
      <c r="B47" s="45" t="s">
        <v>75</v>
      </c>
      <c r="C47" s="2" t="s">
        <v>681</v>
      </c>
      <c r="D47" s="23" t="s">
        <v>8</v>
      </c>
      <c r="E47" s="116">
        <v>1152</v>
      </c>
      <c r="F47" s="102">
        <v>0.45</v>
      </c>
      <c r="G47" s="30">
        <f t="shared" si="0"/>
        <v>518.4</v>
      </c>
      <c r="H47" s="346"/>
      <c r="I47" s="87"/>
    </row>
    <row r="48" spans="1:9" s="10" customFormat="1" ht="33" customHeight="1" x14ac:dyDescent="0.25">
      <c r="A48" s="82" t="s">
        <v>670</v>
      </c>
      <c r="B48" s="45" t="s">
        <v>76</v>
      </c>
      <c r="C48" s="2" t="s">
        <v>414</v>
      </c>
      <c r="D48" s="23" t="s">
        <v>10</v>
      </c>
      <c r="E48" s="116">
        <v>233</v>
      </c>
      <c r="F48" s="102">
        <v>1.08</v>
      </c>
      <c r="G48" s="30">
        <f t="shared" si="0"/>
        <v>251.64</v>
      </c>
      <c r="H48" s="346"/>
      <c r="I48" s="87"/>
    </row>
    <row r="49" spans="1:9" s="10" customFormat="1" ht="33" customHeight="1" x14ac:dyDescent="0.25">
      <c r="A49" s="82" t="s">
        <v>670</v>
      </c>
      <c r="B49" s="45" t="s">
        <v>77</v>
      </c>
      <c r="C49" s="2" t="s">
        <v>637</v>
      </c>
      <c r="D49" s="23" t="s">
        <v>8</v>
      </c>
      <c r="E49" s="116">
        <v>1139</v>
      </c>
      <c r="F49" s="102">
        <v>8.5299999999999994</v>
      </c>
      <c r="G49" s="30">
        <f t="shared" si="0"/>
        <v>9715.67</v>
      </c>
      <c r="H49" s="346"/>
      <c r="I49" s="87"/>
    </row>
    <row r="50" spans="1:9" s="10" customFormat="1" ht="33" customHeight="1" x14ac:dyDescent="0.25">
      <c r="A50" s="82" t="s">
        <v>670</v>
      </c>
      <c r="B50" s="45" t="s">
        <v>122</v>
      </c>
      <c r="C50" s="2" t="s">
        <v>421</v>
      </c>
      <c r="D50" s="23" t="s">
        <v>8</v>
      </c>
      <c r="E50" s="116">
        <v>1139</v>
      </c>
      <c r="F50" s="102">
        <v>0.28000000000000003</v>
      </c>
      <c r="G50" s="30">
        <f>ROUND((E50*F50),2)</f>
        <v>318.92</v>
      </c>
      <c r="H50" s="346"/>
      <c r="I50" s="87"/>
    </row>
    <row r="51" spans="1:9" s="10" customFormat="1" ht="33" customHeight="1" thickBot="1" x14ac:dyDescent="0.3">
      <c r="A51" s="82" t="s">
        <v>670</v>
      </c>
      <c r="B51" s="45" t="s">
        <v>123</v>
      </c>
      <c r="C51" s="2" t="s">
        <v>723</v>
      </c>
      <c r="D51" s="23" t="s">
        <v>10</v>
      </c>
      <c r="E51" s="116">
        <v>233</v>
      </c>
      <c r="F51" s="102">
        <v>0.56000000000000005</v>
      </c>
      <c r="G51" s="30">
        <f t="shared" si="0"/>
        <v>130.47999999999999</v>
      </c>
      <c r="H51" s="346"/>
      <c r="I51" s="87"/>
    </row>
    <row r="52" spans="1:9" s="10" customFormat="1" ht="33" customHeight="1" thickBot="1" x14ac:dyDescent="0.3">
      <c r="A52" s="68" t="s">
        <v>670</v>
      </c>
      <c r="B52" s="90" t="s">
        <v>124</v>
      </c>
      <c r="C52" s="158" t="s">
        <v>561</v>
      </c>
      <c r="D52" s="63" t="s">
        <v>8</v>
      </c>
      <c r="E52" s="118">
        <v>372</v>
      </c>
      <c r="F52" s="120">
        <v>6.44</v>
      </c>
      <c r="G52" s="126">
        <f t="shared" si="0"/>
        <v>2395.6799999999998</v>
      </c>
      <c r="H52" s="38" t="s">
        <v>78</v>
      </c>
      <c r="I52" s="88">
        <f>ROUND(SUM(G33:G52),2)</f>
        <v>72102.17</v>
      </c>
    </row>
    <row r="53" spans="1:9" s="10" customFormat="1" ht="33" customHeight="1" x14ac:dyDescent="0.25">
      <c r="A53" s="82" t="s">
        <v>675</v>
      </c>
      <c r="B53" s="92" t="s">
        <v>28</v>
      </c>
      <c r="C53" s="77" t="s">
        <v>724</v>
      </c>
      <c r="D53" s="78" t="s">
        <v>9</v>
      </c>
      <c r="E53" s="115">
        <v>60</v>
      </c>
      <c r="F53" s="70">
        <v>21.97</v>
      </c>
      <c r="G53" s="71">
        <f t="shared" si="0"/>
        <v>1318.2</v>
      </c>
      <c r="H53" s="87"/>
      <c r="I53" s="87"/>
    </row>
    <row r="54" spans="1:9" s="10" customFormat="1" ht="33" customHeight="1" x14ac:dyDescent="0.25">
      <c r="A54" s="82" t="s">
        <v>675</v>
      </c>
      <c r="B54" s="23" t="s">
        <v>29</v>
      </c>
      <c r="C54" s="2" t="s">
        <v>574</v>
      </c>
      <c r="D54" s="78" t="s">
        <v>8</v>
      </c>
      <c r="E54" s="116">
        <v>90</v>
      </c>
      <c r="F54" s="22">
        <v>13.89</v>
      </c>
      <c r="G54" s="30">
        <f t="shared" si="0"/>
        <v>1250.0999999999999</v>
      </c>
      <c r="H54" s="87"/>
      <c r="I54" s="87"/>
    </row>
    <row r="55" spans="1:9" s="10" customFormat="1" ht="33" customHeight="1" x14ac:dyDescent="0.25">
      <c r="A55" s="82" t="s">
        <v>675</v>
      </c>
      <c r="B55" s="23" t="s">
        <v>30</v>
      </c>
      <c r="C55" s="2" t="s">
        <v>643</v>
      </c>
      <c r="D55" s="78" t="s">
        <v>8</v>
      </c>
      <c r="E55" s="116">
        <v>85</v>
      </c>
      <c r="F55" s="22">
        <v>10.8</v>
      </c>
      <c r="G55" s="30">
        <f t="shared" si="0"/>
        <v>918</v>
      </c>
      <c r="H55" s="87"/>
      <c r="I55" s="87"/>
    </row>
    <row r="56" spans="1:9" s="10" customFormat="1" ht="33" customHeight="1" x14ac:dyDescent="0.25">
      <c r="A56" s="82" t="s">
        <v>675</v>
      </c>
      <c r="B56" s="23" t="s">
        <v>31</v>
      </c>
      <c r="C56" s="2" t="s">
        <v>644</v>
      </c>
      <c r="D56" s="78" t="s">
        <v>8</v>
      </c>
      <c r="E56" s="116">
        <v>52</v>
      </c>
      <c r="F56" s="22">
        <v>17.170000000000002</v>
      </c>
      <c r="G56" s="30">
        <f t="shared" si="0"/>
        <v>892.84</v>
      </c>
      <c r="H56" s="87"/>
      <c r="I56" s="87"/>
    </row>
    <row r="57" spans="1:9" s="10" customFormat="1" ht="33" customHeight="1" x14ac:dyDescent="0.25">
      <c r="A57" s="82" t="s">
        <v>675</v>
      </c>
      <c r="B57" s="23" t="s">
        <v>32</v>
      </c>
      <c r="C57" s="2" t="s">
        <v>421</v>
      </c>
      <c r="D57" s="78" t="s">
        <v>8</v>
      </c>
      <c r="E57" s="116">
        <v>52</v>
      </c>
      <c r="F57" s="22">
        <v>0.28000000000000003</v>
      </c>
      <c r="G57" s="30">
        <f t="shared" si="0"/>
        <v>14.56</v>
      </c>
      <c r="H57" s="87"/>
      <c r="I57" s="87"/>
    </row>
    <row r="58" spans="1:9" s="10" customFormat="1" ht="33" customHeight="1" x14ac:dyDescent="0.25">
      <c r="A58" s="82" t="s">
        <v>675</v>
      </c>
      <c r="B58" s="23" t="s">
        <v>33</v>
      </c>
      <c r="C58" s="2" t="s">
        <v>716</v>
      </c>
      <c r="D58" s="78" t="s">
        <v>8</v>
      </c>
      <c r="E58" s="116">
        <v>72</v>
      </c>
      <c r="F58" s="22">
        <v>3.43</v>
      </c>
      <c r="G58" s="30">
        <f t="shared" si="0"/>
        <v>246.96</v>
      </c>
      <c r="H58" s="87"/>
      <c r="I58" s="87"/>
    </row>
    <row r="59" spans="1:9" s="10" customFormat="1" ht="33" customHeight="1" x14ac:dyDescent="0.25">
      <c r="A59" s="82" t="s">
        <v>675</v>
      </c>
      <c r="B59" s="23" t="s">
        <v>47</v>
      </c>
      <c r="C59" s="2" t="s">
        <v>560</v>
      </c>
      <c r="D59" s="78" t="s">
        <v>8</v>
      </c>
      <c r="E59" s="116">
        <v>22</v>
      </c>
      <c r="F59" s="22">
        <v>4.96</v>
      </c>
      <c r="G59" s="30">
        <f t="shared" si="0"/>
        <v>109.12</v>
      </c>
      <c r="H59" s="87"/>
      <c r="I59" s="87"/>
    </row>
    <row r="60" spans="1:9" s="10" customFormat="1" ht="33" customHeight="1" x14ac:dyDescent="0.25">
      <c r="A60" s="82" t="s">
        <v>675</v>
      </c>
      <c r="B60" s="23" t="s">
        <v>48</v>
      </c>
      <c r="C60" s="2" t="s">
        <v>580</v>
      </c>
      <c r="D60" s="78" t="s">
        <v>8</v>
      </c>
      <c r="E60" s="116">
        <v>20</v>
      </c>
      <c r="F60" s="22">
        <v>10.42</v>
      </c>
      <c r="G60" s="30">
        <f t="shared" si="0"/>
        <v>208.4</v>
      </c>
      <c r="H60" s="87"/>
      <c r="I60" s="87"/>
    </row>
    <row r="61" spans="1:9" s="10" customFormat="1" ht="33" customHeight="1" x14ac:dyDescent="0.25">
      <c r="A61" s="82" t="s">
        <v>675</v>
      </c>
      <c r="B61" s="23" t="s">
        <v>58</v>
      </c>
      <c r="C61" s="77" t="s">
        <v>717</v>
      </c>
      <c r="D61" s="78" t="s">
        <v>8</v>
      </c>
      <c r="E61" s="115">
        <v>80</v>
      </c>
      <c r="F61" s="70">
        <v>1.99</v>
      </c>
      <c r="G61" s="71">
        <f t="shared" si="0"/>
        <v>159.19999999999999</v>
      </c>
      <c r="H61" s="87"/>
      <c r="I61" s="87"/>
    </row>
    <row r="62" spans="1:9" s="10" customFormat="1" ht="33" customHeight="1" thickBot="1" x14ac:dyDescent="0.3">
      <c r="A62" s="82" t="s">
        <v>675</v>
      </c>
      <c r="B62" s="23" t="s">
        <v>64</v>
      </c>
      <c r="C62" s="2" t="s">
        <v>706</v>
      </c>
      <c r="D62" s="23" t="s">
        <v>10</v>
      </c>
      <c r="E62" s="115">
        <v>32.9</v>
      </c>
      <c r="F62" s="22">
        <v>67.97</v>
      </c>
      <c r="G62" s="30">
        <f t="shared" si="0"/>
        <v>2236.21</v>
      </c>
      <c r="H62" s="87"/>
      <c r="I62" s="87"/>
    </row>
    <row r="63" spans="1:9" s="10" customFormat="1" ht="33" customHeight="1" thickBot="1" x14ac:dyDescent="0.3">
      <c r="A63" s="68" t="s">
        <v>675</v>
      </c>
      <c r="B63" s="63" t="s">
        <v>65</v>
      </c>
      <c r="C63" s="62" t="s">
        <v>582</v>
      </c>
      <c r="D63" s="63" t="s">
        <v>18</v>
      </c>
      <c r="E63" s="118">
        <v>4</v>
      </c>
      <c r="F63" s="72">
        <v>98.9</v>
      </c>
      <c r="G63" s="65">
        <f>ROUND((E63*F63),2)</f>
        <v>395.6</v>
      </c>
      <c r="H63" s="38" t="s">
        <v>42</v>
      </c>
      <c r="I63" s="88">
        <f>ROUND(SUM(G53:G63),2)</f>
        <v>7749.19</v>
      </c>
    </row>
    <row r="64" spans="1:9" s="10" customFormat="1" ht="33" customHeight="1" x14ac:dyDescent="0.25">
      <c r="A64" s="275" t="s">
        <v>1252</v>
      </c>
      <c r="B64" s="26" t="s">
        <v>11</v>
      </c>
      <c r="C64" s="173" t="s">
        <v>592</v>
      </c>
      <c r="D64" s="26" t="s">
        <v>18</v>
      </c>
      <c r="E64" s="122">
        <v>8</v>
      </c>
      <c r="F64" s="35">
        <v>99.96</v>
      </c>
      <c r="G64" s="29">
        <f t="shared" ref="G64:G72" si="1">ROUND((E64*F64),2)</f>
        <v>799.68</v>
      </c>
      <c r="H64" s="149"/>
      <c r="I64" s="89"/>
    </row>
    <row r="65" spans="1:10" s="10" customFormat="1" ht="33" customHeight="1" thickBot="1" x14ac:dyDescent="0.3">
      <c r="A65" s="151" t="s">
        <v>1252</v>
      </c>
      <c r="B65" s="63" t="s">
        <v>83</v>
      </c>
      <c r="C65" s="174" t="s">
        <v>593</v>
      </c>
      <c r="D65" s="175" t="s">
        <v>18</v>
      </c>
      <c r="E65" s="175">
        <v>1</v>
      </c>
      <c r="F65" s="72">
        <v>198.9</v>
      </c>
      <c r="G65" s="126">
        <f t="shared" si="1"/>
        <v>198.9</v>
      </c>
      <c r="H65" s="87"/>
      <c r="I65" s="87"/>
    </row>
    <row r="66" spans="1:10" s="10" customFormat="1" ht="33" customHeight="1" x14ac:dyDescent="0.25">
      <c r="A66" s="270" t="s">
        <v>1252</v>
      </c>
      <c r="B66" s="26" t="s">
        <v>84</v>
      </c>
      <c r="C66" s="167" t="s">
        <v>725</v>
      </c>
      <c r="D66" s="168" t="s">
        <v>18</v>
      </c>
      <c r="E66" s="168">
        <v>5</v>
      </c>
      <c r="F66" s="35">
        <v>40.799999999999997</v>
      </c>
      <c r="G66" s="29">
        <f t="shared" si="1"/>
        <v>204</v>
      </c>
      <c r="H66" s="87"/>
      <c r="I66" s="87"/>
    </row>
    <row r="67" spans="1:10" s="10" customFormat="1" ht="33" customHeight="1" x14ac:dyDescent="0.25">
      <c r="A67" s="150" t="s">
        <v>1252</v>
      </c>
      <c r="B67" s="78" t="s">
        <v>85</v>
      </c>
      <c r="C67" s="177" t="s">
        <v>726</v>
      </c>
      <c r="D67" s="172" t="s">
        <v>18</v>
      </c>
      <c r="E67" s="172">
        <v>5</v>
      </c>
      <c r="F67" s="70">
        <v>40.799999999999997</v>
      </c>
      <c r="G67" s="30">
        <f t="shared" si="1"/>
        <v>204</v>
      </c>
      <c r="H67" s="87"/>
      <c r="I67" s="87"/>
    </row>
    <row r="68" spans="1:10" s="10" customFormat="1" ht="33" customHeight="1" x14ac:dyDescent="0.25">
      <c r="A68" s="150" t="s">
        <v>1252</v>
      </c>
      <c r="B68" s="78" t="s">
        <v>86</v>
      </c>
      <c r="C68" s="177" t="s">
        <v>727</v>
      </c>
      <c r="D68" s="172" t="s">
        <v>18</v>
      </c>
      <c r="E68" s="172">
        <v>4</v>
      </c>
      <c r="F68" s="70">
        <v>59.16</v>
      </c>
      <c r="G68" s="30">
        <f t="shared" si="1"/>
        <v>236.64</v>
      </c>
      <c r="H68" s="87"/>
      <c r="I68" s="87"/>
    </row>
    <row r="69" spans="1:10" s="10" customFormat="1" ht="33" customHeight="1" x14ac:dyDescent="0.25">
      <c r="A69" s="150" t="s">
        <v>1252</v>
      </c>
      <c r="B69" s="78" t="s">
        <v>87</v>
      </c>
      <c r="C69" s="178" t="s">
        <v>728</v>
      </c>
      <c r="D69" s="176" t="s">
        <v>18</v>
      </c>
      <c r="E69" s="176">
        <v>2</v>
      </c>
      <c r="F69" s="22">
        <v>40.799999999999997</v>
      </c>
      <c r="G69" s="30">
        <f t="shared" si="1"/>
        <v>81.599999999999994</v>
      </c>
      <c r="H69" s="87"/>
      <c r="I69" s="87"/>
    </row>
    <row r="70" spans="1:10" s="10" customFormat="1" ht="33" customHeight="1" thickBot="1" x14ac:dyDescent="0.3">
      <c r="A70" s="151" t="s">
        <v>1252</v>
      </c>
      <c r="B70" s="121" t="s">
        <v>88</v>
      </c>
      <c r="C70" s="119" t="s">
        <v>690</v>
      </c>
      <c r="D70" s="121" t="s">
        <v>18</v>
      </c>
      <c r="E70" s="140">
        <v>1</v>
      </c>
      <c r="F70" s="125">
        <v>652.79999999999995</v>
      </c>
      <c r="G70" s="126">
        <f t="shared" si="1"/>
        <v>652.79999999999995</v>
      </c>
      <c r="H70" s="87"/>
      <c r="I70" s="87"/>
    </row>
    <row r="71" spans="1:10" s="10" customFormat="1" ht="33" customHeight="1" thickBot="1" x14ac:dyDescent="0.3">
      <c r="A71" s="276" t="s">
        <v>1252</v>
      </c>
      <c r="B71" s="78" t="s">
        <v>89</v>
      </c>
      <c r="C71" s="119" t="s">
        <v>600</v>
      </c>
      <c r="D71" s="121" t="s">
        <v>18</v>
      </c>
      <c r="E71" s="140">
        <v>8</v>
      </c>
      <c r="F71" s="125">
        <v>22.95</v>
      </c>
      <c r="G71" s="126">
        <f t="shared" si="1"/>
        <v>183.6</v>
      </c>
      <c r="H71" s="87"/>
      <c r="I71" s="87"/>
    </row>
    <row r="72" spans="1:10" s="10" customFormat="1" ht="28.2" thickBot="1" x14ac:dyDescent="0.3">
      <c r="A72" s="96" t="s">
        <v>1252</v>
      </c>
      <c r="B72" s="74" t="s">
        <v>90</v>
      </c>
      <c r="C72" s="73" t="s">
        <v>607</v>
      </c>
      <c r="D72" s="74" t="s">
        <v>8</v>
      </c>
      <c r="E72" s="75">
        <v>30</v>
      </c>
      <c r="F72" s="76">
        <v>19.79</v>
      </c>
      <c r="G72" s="65">
        <f t="shared" si="1"/>
        <v>593.70000000000005</v>
      </c>
      <c r="H72" s="38" t="s">
        <v>59</v>
      </c>
      <c r="I72" s="86">
        <f>ROUND(SUM(G64:G72),2)</f>
        <v>3154.92</v>
      </c>
    </row>
    <row r="73" spans="1:10" ht="44.25" customHeight="1" thickBot="1" x14ac:dyDescent="0.3">
      <c r="A73" s="7"/>
      <c r="B73" s="4"/>
      <c r="C73" s="7"/>
      <c r="D73" s="4"/>
      <c r="E73" s="4"/>
      <c r="F73" s="66" t="s">
        <v>233</v>
      </c>
      <c r="G73" s="67">
        <f>SUM(G5:G72)</f>
        <v>122540.15999999996</v>
      </c>
      <c r="H73" s="36"/>
      <c r="I73" s="89"/>
    </row>
    <row r="74" spans="1:10" ht="20.25" customHeight="1" x14ac:dyDescent="0.25">
      <c r="A74" s="42"/>
      <c r="B74" s="41"/>
      <c r="C74" s="41"/>
      <c r="D74" s="41"/>
      <c r="E74" s="43"/>
      <c r="F74" s="41"/>
      <c r="G74" s="13"/>
    </row>
    <row r="75" spans="1:10" x14ac:dyDescent="0.25">
      <c r="A75" s="7"/>
      <c r="B75" s="4"/>
      <c r="C75" s="7"/>
      <c r="D75" s="4"/>
      <c r="E75" s="4"/>
      <c r="F75" s="14"/>
      <c r="G75" s="13"/>
    </row>
    <row r="76" spans="1:10" x14ac:dyDescent="0.25">
      <c r="A76" s="7"/>
      <c r="B76" s="4"/>
      <c r="C76" s="7"/>
      <c r="D76" s="4"/>
      <c r="E76" s="4"/>
      <c r="F76" s="14"/>
      <c r="G76" s="13"/>
    </row>
    <row r="77" spans="1:10" x14ac:dyDescent="0.25">
      <c r="F77" s="15"/>
    </row>
    <row r="78" spans="1:10" s="84" customFormat="1" x14ac:dyDescent="0.25">
      <c r="A78" s="8"/>
      <c r="B78" s="5"/>
      <c r="C78" s="8"/>
      <c r="D78" s="5"/>
      <c r="E78" s="5"/>
      <c r="F78" s="16"/>
      <c r="G78" s="5"/>
      <c r="J78" s="9"/>
    </row>
    <row r="79" spans="1:10" s="84" customFormat="1" ht="26.25" customHeight="1" x14ac:dyDescent="0.25">
      <c r="A79" s="6"/>
      <c r="B79" s="6"/>
      <c r="C79" s="6"/>
      <c r="D79" s="6"/>
      <c r="E79" s="6"/>
      <c r="F79" s="17"/>
      <c r="G79" s="6"/>
      <c r="J79" s="9"/>
    </row>
  </sheetData>
  <sheetProtection algorithmName="SHA-512" hashValue="bDJqDiRLsuiB4mxDmQ3MVhJsO8/NkUF+1pgkD7H5FnEWDISLExjlBqGRFPK1fht0ttyCLHEAgNrJDr7S7VA+Og==" saltValue="qFl3OJ+IaxAtOXgIctgqRg==" spinCount="100000" sheet="1" objects="1" scenarios="1"/>
  <mergeCells count="3">
    <mergeCell ref="A1:G1"/>
    <mergeCell ref="A3:G3"/>
    <mergeCell ref="H33:H51"/>
  </mergeCells>
  <phoneticPr fontId="1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4626-7767-41C5-BF54-74FEDC0E9D0A}">
  <dimension ref="A1:J53"/>
  <sheetViews>
    <sheetView topLeftCell="A30" zoomScale="70" zoomScaleNormal="70" workbookViewId="0">
      <selection activeCell="C27" sqref="C27"/>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729</v>
      </c>
      <c r="B3" s="341"/>
      <c r="C3" s="341"/>
      <c r="D3" s="341"/>
      <c r="E3" s="341"/>
      <c r="F3" s="341"/>
      <c r="G3" s="342"/>
    </row>
    <row r="4" spans="1:9" ht="28.2" thickBot="1" x14ac:dyDescent="0.3">
      <c r="A4" s="31" t="s">
        <v>38</v>
      </c>
      <c r="B4" s="48" t="s">
        <v>0</v>
      </c>
      <c r="C4" s="32" t="s">
        <v>1</v>
      </c>
      <c r="D4" s="32" t="s">
        <v>2</v>
      </c>
      <c r="E4" s="33" t="s">
        <v>3</v>
      </c>
      <c r="F4" s="34" t="s">
        <v>4</v>
      </c>
      <c r="G4" s="85" t="s">
        <v>5</v>
      </c>
    </row>
    <row r="5" spans="1:9" ht="33" customHeight="1" thickBot="1" x14ac:dyDescent="0.3">
      <c r="A5" s="68" t="s">
        <v>6</v>
      </c>
      <c r="B5" s="69" t="s">
        <v>12</v>
      </c>
      <c r="C5" s="62" t="s">
        <v>515</v>
      </c>
      <c r="D5" s="63" t="s">
        <v>10</v>
      </c>
      <c r="E5" s="64">
        <v>172</v>
      </c>
      <c r="F5" s="76">
        <v>0.81</v>
      </c>
      <c r="G5" s="65">
        <f t="shared" ref="G5:G38" si="0">ROUND((E5*F5),2)</f>
        <v>139.32</v>
      </c>
      <c r="H5" s="38" t="s">
        <v>39</v>
      </c>
      <c r="I5" s="86">
        <f>ROUND(SUM(G5:G5),2)</f>
        <v>139.32</v>
      </c>
    </row>
    <row r="6" spans="1:9" s="10" customFormat="1" ht="32.25" customHeight="1" x14ac:dyDescent="0.25">
      <c r="A6" s="82" t="s">
        <v>45</v>
      </c>
      <c r="B6" s="142" t="s">
        <v>19</v>
      </c>
      <c r="C6" s="143" t="s">
        <v>520</v>
      </c>
      <c r="D6" s="108" t="s">
        <v>9</v>
      </c>
      <c r="E6" s="115">
        <v>734</v>
      </c>
      <c r="F6" s="70">
        <v>0.34</v>
      </c>
      <c r="G6" s="71">
        <f t="shared" si="0"/>
        <v>249.56</v>
      </c>
      <c r="H6" s="87"/>
      <c r="I6" s="87"/>
    </row>
    <row r="7" spans="1:9" s="10" customFormat="1" ht="27.6" x14ac:dyDescent="0.25">
      <c r="A7" s="47" t="s">
        <v>45</v>
      </c>
      <c r="B7" s="127" t="s">
        <v>20</v>
      </c>
      <c r="C7" s="133" t="s">
        <v>519</v>
      </c>
      <c r="D7" s="60" t="s">
        <v>9</v>
      </c>
      <c r="E7" s="116">
        <v>734</v>
      </c>
      <c r="F7" s="70">
        <v>0.34</v>
      </c>
      <c r="G7" s="30">
        <f t="shared" si="0"/>
        <v>249.56</v>
      </c>
      <c r="H7" s="87"/>
      <c r="I7" s="87"/>
    </row>
    <row r="8" spans="1:9" s="10" customFormat="1" ht="33" customHeight="1" x14ac:dyDescent="0.25">
      <c r="A8" s="47" t="s">
        <v>45</v>
      </c>
      <c r="B8" s="127" t="s">
        <v>21</v>
      </c>
      <c r="C8" s="133" t="s">
        <v>516</v>
      </c>
      <c r="D8" s="60" t="s">
        <v>9</v>
      </c>
      <c r="E8" s="116">
        <v>282</v>
      </c>
      <c r="F8" s="70">
        <v>1.1100000000000001</v>
      </c>
      <c r="G8" s="30">
        <f t="shared" si="0"/>
        <v>313.02</v>
      </c>
      <c r="H8" s="87"/>
      <c r="I8" s="87"/>
    </row>
    <row r="9" spans="1:9" s="10" customFormat="1" ht="33" customHeight="1" x14ac:dyDescent="0.25">
      <c r="A9" s="47" t="s">
        <v>45</v>
      </c>
      <c r="B9" s="127" t="s">
        <v>22</v>
      </c>
      <c r="C9" s="133" t="s">
        <v>517</v>
      </c>
      <c r="D9" s="60" t="s">
        <v>9</v>
      </c>
      <c r="E9" s="116">
        <v>452</v>
      </c>
      <c r="F9" s="70">
        <v>4.3899999999999997</v>
      </c>
      <c r="G9" s="30">
        <f t="shared" si="0"/>
        <v>1984.28</v>
      </c>
      <c r="H9" s="87"/>
      <c r="I9" s="87"/>
    </row>
    <row r="10" spans="1:9" s="10" customFormat="1" ht="33" customHeight="1" x14ac:dyDescent="0.25">
      <c r="A10" s="47" t="s">
        <v>45</v>
      </c>
      <c r="B10" s="127" t="s">
        <v>23</v>
      </c>
      <c r="C10" s="133" t="s">
        <v>696</v>
      </c>
      <c r="D10" s="60" t="s">
        <v>9</v>
      </c>
      <c r="E10" s="116">
        <v>801</v>
      </c>
      <c r="F10" s="70">
        <v>2.48</v>
      </c>
      <c r="G10" s="30">
        <f t="shared" si="0"/>
        <v>1986.48</v>
      </c>
      <c r="H10" s="87"/>
      <c r="I10" s="87"/>
    </row>
    <row r="11" spans="1:9" s="10" customFormat="1" ht="33" customHeight="1" x14ac:dyDescent="0.25">
      <c r="A11" s="47" t="s">
        <v>45</v>
      </c>
      <c r="B11" s="127" t="s">
        <v>24</v>
      </c>
      <c r="C11" s="133" t="s">
        <v>623</v>
      </c>
      <c r="D11" s="60" t="s">
        <v>9</v>
      </c>
      <c r="E11" s="116">
        <v>141</v>
      </c>
      <c r="F11" s="70">
        <v>4.83</v>
      </c>
      <c r="G11" s="30">
        <f t="shared" si="0"/>
        <v>681.03</v>
      </c>
      <c r="H11" s="87"/>
      <c r="I11" s="87"/>
    </row>
    <row r="12" spans="1:9" s="10" customFormat="1" ht="32.25" customHeight="1" x14ac:dyDescent="0.25">
      <c r="A12" s="47" t="s">
        <v>45</v>
      </c>
      <c r="B12" s="127" t="s">
        <v>25</v>
      </c>
      <c r="C12" s="133" t="s">
        <v>521</v>
      </c>
      <c r="D12" s="60" t="s">
        <v>8</v>
      </c>
      <c r="E12" s="116">
        <v>1420</v>
      </c>
      <c r="F12" s="70">
        <v>0.1</v>
      </c>
      <c r="G12" s="30">
        <f t="shared" si="0"/>
        <v>142</v>
      </c>
      <c r="H12" s="87"/>
      <c r="I12" s="87"/>
    </row>
    <row r="13" spans="1:9" s="10" customFormat="1" ht="32.25" customHeight="1" x14ac:dyDescent="0.25">
      <c r="A13" s="47" t="s">
        <v>45</v>
      </c>
      <c r="B13" s="127" t="s">
        <v>26</v>
      </c>
      <c r="C13" s="133" t="s">
        <v>709</v>
      </c>
      <c r="D13" s="60" t="s">
        <v>9</v>
      </c>
      <c r="E13" s="116">
        <v>426</v>
      </c>
      <c r="F13" s="70">
        <v>1.48</v>
      </c>
      <c r="G13" s="30">
        <f t="shared" si="0"/>
        <v>630.48</v>
      </c>
      <c r="H13" s="87"/>
      <c r="I13" s="87"/>
    </row>
    <row r="14" spans="1:9" s="10" customFormat="1" ht="32.25" customHeight="1" x14ac:dyDescent="0.25">
      <c r="A14" s="47" t="s">
        <v>45</v>
      </c>
      <c r="B14" s="127" t="s">
        <v>27</v>
      </c>
      <c r="C14" s="133" t="s">
        <v>625</v>
      </c>
      <c r="D14" s="60" t="s">
        <v>8</v>
      </c>
      <c r="E14" s="116">
        <v>850</v>
      </c>
      <c r="F14" s="70">
        <v>0.13</v>
      </c>
      <c r="G14" s="30">
        <f t="shared" si="0"/>
        <v>110.5</v>
      </c>
      <c r="H14" s="87"/>
      <c r="I14" s="87"/>
    </row>
    <row r="15" spans="1:9" s="10" customFormat="1" ht="32.25" customHeight="1" x14ac:dyDescent="0.25">
      <c r="A15" s="47" t="s">
        <v>45</v>
      </c>
      <c r="B15" s="127" t="s">
        <v>68</v>
      </c>
      <c r="C15" s="133" t="s">
        <v>349</v>
      </c>
      <c r="D15" s="60" t="s">
        <v>8</v>
      </c>
      <c r="E15" s="116">
        <v>116</v>
      </c>
      <c r="F15" s="70">
        <v>0.1</v>
      </c>
      <c r="G15" s="30">
        <f t="shared" si="0"/>
        <v>11.6</v>
      </c>
      <c r="H15" s="87"/>
      <c r="I15" s="87"/>
    </row>
    <row r="16" spans="1:9" s="10" customFormat="1" ht="32.25" customHeight="1" x14ac:dyDescent="0.25">
      <c r="A16" s="47" t="s">
        <v>45</v>
      </c>
      <c r="B16" s="127" t="s">
        <v>69</v>
      </c>
      <c r="C16" s="133" t="s">
        <v>351</v>
      </c>
      <c r="D16" s="60" t="s">
        <v>8</v>
      </c>
      <c r="E16" s="116">
        <v>844</v>
      </c>
      <c r="F16" s="70">
        <v>1.86</v>
      </c>
      <c r="G16" s="30">
        <f t="shared" si="0"/>
        <v>1569.84</v>
      </c>
      <c r="H16" s="87"/>
      <c r="I16" s="87"/>
    </row>
    <row r="17" spans="1:9" s="10" customFormat="1" ht="32.25" customHeight="1" thickBot="1" x14ac:dyDescent="0.3">
      <c r="A17" s="47" t="s">
        <v>45</v>
      </c>
      <c r="B17" s="127" t="s">
        <v>70</v>
      </c>
      <c r="C17" s="133" t="s">
        <v>626</v>
      </c>
      <c r="D17" s="60" t="s">
        <v>8</v>
      </c>
      <c r="E17" s="116">
        <v>256</v>
      </c>
      <c r="F17" s="70">
        <v>7.79</v>
      </c>
      <c r="G17" s="30">
        <f t="shared" si="0"/>
        <v>1994.24</v>
      </c>
      <c r="H17" s="87"/>
      <c r="I17" s="87"/>
    </row>
    <row r="18" spans="1:9" s="10" customFormat="1" ht="28.2" thickBot="1" x14ac:dyDescent="0.3">
      <c r="A18" s="68" t="s">
        <v>45</v>
      </c>
      <c r="B18" s="90" t="s">
        <v>128</v>
      </c>
      <c r="C18" s="134" t="s">
        <v>526</v>
      </c>
      <c r="D18" s="63" t="s">
        <v>8</v>
      </c>
      <c r="E18" s="118">
        <v>3675</v>
      </c>
      <c r="F18" s="72">
        <v>1.86</v>
      </c>
      <c r="G18" s="65">
        <f t="shared" si="0"/>
        <v>6835.5</v>
      </c>
      <c r="H18" s="38" t="s">
        <v>40</v>
      </c>
      <c r="I18" s="86">
        <f>ROUND(SUM(G6:G18),2)</f>
        <v>16758.09</v>
      </c>
    </row>
    <row r="19" spans="1:9" s="10" customFormat="1" ht="33" customHeight="1" x14ac:dyDescent="0.25">
      <c r="A19" s="82" t="s">
        <v>730</v>
      </c>
      <c r="B19" s="83" t="s">
        <v>34</v>
      </c>
      <c r="C19" s="77" t="s">
        <v>562</v>
      </c>
      <c r="D19" s="78" t="s">
        <v>8</v>
      </c>
      <c r="E19" s="115">
        <v>1420</v>
      </c>
      <c r="F19" s="101"/>
      <c r="G19" s="71">
        <f t="shared" si="0"/>
        <v>0</v>
      </c>
      <c r="H19" s="345" t="s">
        <v>436</v>
      </c>
      <c r="I19" s="87"/>
    </row>
    <row r="20" spans="1:9" s="10" customFormat="1" ht="33" customHeight="1" x14ac:dyDescent="0.25">
      <c r="A20" s="82" t="s">
        <v>730</v>
      </c>
      <c r="B20" s="45" t="s">
        <v>35</v>
      </c>
      <c r="C20" s="2" t="s">
        <v>543</v>
      </c>
      <c r="D20" s="23" t="s">
        <v>9</v>
      </c>
      <c r="E20" s="116">
        <v>448</v>
      </c>
      <c r="F20" s="102"/>
      <c r="G20" s="30">
        <f t="shared" si="0"/>
        <v>0</v>
      </c>
      <c r="H20" s="346"/>
      <c r="I20" s="87"/>
    </row>
    <row r="21" spans="1:9" s="10" customFormat="1" ht="33" customHeight="1" x14ac:dyDescent="0.25">
      <c r="A21" s="82" t="s">
        <v>730</v>
      </c>
      <c r="B21" s="45" t="s">
        <v>36</v>
      </c>
      <c r="C21" s="2" t="s">
        <v>589</v>
      </c>
      <c r="D21" s="23" t="s">
        <v>8</v>
      </c>
      <c r="E21" s="116">
        <v>1187</v>
      </c>
      <c r="F21" s="102"/>
      <c r="G21" s="30">
        <f t="shared" si="0"/>
        <v>0</v>
      </c>
      <c r="H21" s="346"/>
      <c r="I21" s="87"/>
    </row>
    <row r="22" spans="1:9" s="10" customFormat="1" ht="33" customHeight="1" x14ac:dyDescent="0.25">
      <c r="A22" s="82" t="s">
        <v>730</v>
      </c>
      <c r="B22" s="45" t="s">
        <v>37</v>
      </c>
      <c r="C22" s="2" t="s">
        <v>553</v>
      </c>
      <c r="D22" s="23" t="s">
        <v>8</v>
      </c>
      <c r="E22" s="116">
        <v>852</v>
      </c>
      <c r="F22" s="102"/>
      <c r="G22" s="30">
        <f t="shared" si="0"/>
        <v>0</v>
      </c>
      <c r="H22" s="346"/>
      <c r="I22" s="87"/>
    </row>
    <row r="23" spans="1:9" s="10" customFormat="1" ht="33" customHeight="1" x14ac:dyDescent="0.25">
      <c r="A23" s="82" t="s">
        <v>730</v>
      </c>
      <c r="B23" s="45" t="s">
        <v>82</v>
      </c>
      <c r="C23" s="2" t="s">
        <v>732</v>
      </c>
      <c r="D23" s="23" t="s">
        <v>10</v>
      </c>
      <c r="E23" s="116">
        <v>141</v>
      </c>
      <c r="F23" s="102"/>
      <c r="G23" s="30">
        <f t="shared" si="0"/>
        <v>0</v>
      </c>
      <c r="H23" s="346"/>
      <c r="I23" s="87"/>
    </row>
    <row r="24" spans="1:9" s="10" customFormat="1" ht="33" customHeight="1" x14ac:dyDescent="0.25">
      <c r="A24" s="82" t="s">
        <v>730</v>
      </c>
      <c r="B24" s="45" t="s">
        <v>105</v>
      </c>
      <c r="C24" s="2" t="s">
        <v>421</v>
      </c>
      <c r="D24" s="23" t="s">
        <v>8</v>
      </c>
      <c r="E24" s="116">
        <v>852</v>
      </c>
      <c r="F24" s="102"/>
      <c r="G24" s="30">
        <f t="shared" si="0"/>
        <v>0</v>
      </c>
      <c r="H24" s="346"/>
      <c r="I24" s="87"/>
    </row>
    <row r="25" spans="1:9" s="10" customFormat="1" ht="33" customHeight="1" thickBot="1" x14ac:dyDescent="0.3">
      <c r="A25" s="68" t="s">
        <v>730</v>
      </c>
      <c r="B25" s="69" t="s">
        <v>106</v>
      </c>
      <c r="C25" s="62" t="s">
        <v>560</v>
      </c>
      <c r="D25" s="63" t="s">
        <v>8</v>
      </c>
      <c r="E25" s="118">
        <v>237</v>
      </c>
      <c r="F25" s="105"/>
      <c r="G25" s="65">
        <f t="shared" si="0"/>
        <v>0</v>
      </c>
      <c r="H25" s="346"/>
      <c r="I25" s="87"/>
    </row>
    <row r="26" spans="1:9" s="10" customFormat="1" ht="33" customHeight="1" x14ac:dyDescent="0.25">
      <c r="A26" s="82" t="s">
        <v>731</v>
      </c>
      <c r="B26" s="83" t="s">
        <v>34</v>
      </c>
      <c r="C26" s="77" t="s">
        <v>562</v>
      </c>
      <c r="D26" s="78" t="s">
        <v>8</v>
      </c>
      <c r="E26" s="115">
        <v>1420</v>
      </c>
      <c r="F26" s="101">
        <v>3.71</v>
      </c>
      <c r="G26" s="71">
        <f t="shared" si="0"/>
        <v>5268.2</v>
      </c>
      <c r="H26" s="346"/>
      <c r="I26" s="87"/>
    </row>
    <row r="27" spans="1:9" s="10" customFormat="1" ht="33" customHeight="1" x14ac:dyDescent="0.25">
      <c r="A27" s="82" t="s">
        <v>731</v>
      </c>
      <c r="B27" s="45" t="s">
        <v>35</v>
      </c>
      <c r="C27" s="2" t="s">
        <v>733</v>
      </c>
      <c r="D27" s="23" t="s">
        <v>9</v>
      </c>
      <c r="E27" s="116">
        <v>508</v>
      </c>
      <c r="F27" s="102">
        <v>18.43</v>
      </c>
      <c r="G27" s="30">
        <f t="shared" si="0"/>
        <v>9362.44</v>
      </c>
      <c r="H27" s="346"/>
      <c r="I27" s="87"/>
    </row>
    <row r="28" spans="1:9" s="10" customFormat="1" ht="33" customHeight="1" x14ac:dyDescent="0.25">
      <c r="A28" s="82" t="s">
        <v>731</v>
      </c>
      <c r="B28" s="45" t="s">
        <v>36</v>
      </c>
      <c r="C28" s="2" t="s">
        <v>591</v>
      </c>
      <c r="D28" s="23" t="s">
        <v>8</v>
      </c>
      <c r="E28" s="116">
        <v>1173</v>
      </c>
      <c r="F28" s="102">
        <v>13.89</v>
      </c>
      <c r="G28" s="30">
        <f t="shared" si="0"/>
        <v>16292.97</v>
      </c>
      <c r="H28" s="346"/>
      <c r="I28" s="87"/>
    </row>
    <row r="29" spans="1:9" s="10" customFormat="1" ht="33" customHeight="1" x14ac:dyDescent="0.25">
      <c r="A29" s="82" t="s">
        <v>731</v>
      </c>
      <c r="B29" s="45" t="s">
        <v>37</v>
      </c>
      <c r="C29" s="2" t="s">
        <v>553</v>
      </c>
      <c r="D29" s="23" t="s">
        <v>8</v>
      </c>
      <c r="E29" s="116">
        <v>852</v>
      </c>
      <c r="F29" s="102">
        <v>18.52</v>
      </c>
      <c r="G29" s="30">
        <f t="shared" si="0"/>
        <v>15779.04</v>
      </c>
      <c r="H29" s="346"/>
      <c r="I29" s="87"/>
    </row>
    <row r="30" spans="1:9" s="10" customFormat="1" ht="33" customHeight="1" x14ac:dyDescent="0.25">
      <c r="A30" s="82" t="s">
        <v>731</v>
      </c>
      <c r="B30" s="45" t="s">
        <v>82</v>
      </c>
      <c r="C30" s="2" t="s">
        <v>732</v>
      </c>
      <c r="D30" s="23" t="s">
        <v>10</v>
      </c>
      <c r="E30" s="116">
        <v>141</v>
      </c>
      <c r="F30" s="102">
        <v>1.08</v>
      </c>
      <c r="G30" s="30">
        <f t="shared" si="0"/>
        <v>152.28</v>
      </c>
      <c r="H30" s="346"/>
      <c r="I30" s="87"/>
    </row>
    <row r="31" spans="1:9" s="10" customFormat="1" ht="33" customHeight="1" thickBot="1" x14ac:dyDescent="0.3">
      <c r="A31" s="82" t="s">
        <v>731</v>
      </c>
      <c r="B31" s="45" t="s">
        <v>105</v>
      </c>
      <c r="C31" s="2" t="s">
        <v>421</v>
      </c>
      <c r="D31" s="23" t="s">
        <v>8</v>
      </c>
      <c r="E31" s="116">
        <v>852</v>
      </c>
      <c r="F31" s="102">
        <v>0.28000000000000003</v>
      </c>
      <c r="G31" s="30">
        <f t="shared" si="0"/>
        <v>238.56</v>
      </c>
      <c r="H31" s="346"/>
      <c r="I31" s="87"/>
    </row>
    <row r="32" spans="1:9" s="10" customFormat="1" ht="33" customHeight="1" thickBot="1" x14ac:dyDescent="0.3">
      <c r="A32" s="68" t="s">
        <v>731</v>
      </c>
      <c r="B32" s="90" t="s">
        <v>106</v>
      </c>
      <c r="C32" s="158" t="s">
        <v>560</v>
      </c>
      <c r="D32" s="63" t="s">
        <v>8</v>
      </c>
      <c r="E32" s="118">
        <v>237</v>
      </c>
      <c r="F32" s="120">
        <v>4.96</v>
      </c>
      <c r="G32" s="126">
        <f t="shared" si="0"/>
        <v>1175.52</v>
      </c>
      <c r="H32" s="38" t="s">
        <v>41</v>
      </c>
      <c r="I32" s="88">
        <f>ROUND(SUM(G19:G32),2)</f>
        <v>48269.01</v>
      </c>
    </row>
    <row r="33" spans="1:9" s="10" customFormat="1" ht="33" customHeight="1" x14ac:dyDescent="0.25">
      <c r="A33" s="82" t="s">
        <v>734</v>
      </c>
      <c r="B33" s="92" t="s">
        <v>71</v>
      </c>
      <c r="C33" s="77" t="s">
        <v>573</v>
      </c>
      <c r="D33" s="78" t="s">
        <v>9</v>
      </c>
      <c r="E33" s="115">
        <v>30</v>
      </c>
      <c r="F33" s="70">
        <v>21.97</v>
      </c>
      <c r="G33" s="71">
        <f t="shared" si="0"/>
        <v>659.1</v>
      </c>
      <c r="H33" s="87"/>
      <c r="I33" s="87"/>
    </row>
    <row r="34" spans="1:9" s="10" customFormat="1" ht="33" customHeight="1" x14ac:dyDescent="0.25">
      <c r="A34" s="82" t="s">
        <v>734</v>
      </c>
      <c r="B34" s="23" t="s">
        <v>72</v>
      </c>
      <c r="C34" s="2" t="s">
        <v>643</v>
      </c>
      <c r="D34" s="78" t="s">
        <v>8</v>
      </c>
      <c r="E34" s="116">
        <v>85</v>
      </c>
      <c r="F34" s="22">
        <v>10.8</v>
      </c>
      <c r="G34" s="30">
        <f t="shared" si="0"/>
        <v>918</v>
      </c>
      <c r="H34" s="87"/>
      <c r="I34" s="87"/>
    </row>
    <row r="35" spans="1:9" s="10" customFormat="1" ht="33" customHeight="1" x14ac:dyDescent="0.25">
      <c r="A35" s="82" t="s">
        <v>734</v>
      </c>
      <c r="B35" s="23" t="s">
        <v>73</v>
      </c>
      <c r="C35" s="2" t="s">
        <v>716</v>
      </c>
      <c r="D35" s="78" t="s">
        <v>8</v>
      </c>
      <c r="E35" s="116">
        <v>72</v>
      </c>
      <c r="F35" s="22">
        <v>3.43</v>
      </c>
      <c r="G35" s="30">
        <f t="shared" si="0"/>
        <v>246.96</v>
      </c>
      <c r="H35" s="87"/>
      <c r="I35" s="87"/>
    </row>
    <row r="36" spans="1:9" s="10" customFormat="1" ht="33" customHeight="1" x14ac:dyDescent="0.25">
      <c r="A36" s="82" t="s">
        <v>734</v>
      </c>
      <c r="B36" s="23" t="s">
        <v>74</v>
      </c>
      <c r="C36" s="2" t="s">
        <v>580</v>
      </c>
      <c r="D36" s="78" t="s">
        <v>8</v>
      </c>
      <c r="E36" s="116">
        <v>10</v>
      </c>
      <c r="F36" s="22">
        <v>10.42</v>
      </c>
      <c r="G36" s="30">
        <f t="shared" si="0"/>
        <v>104.2</v>
      </c>
      <c r="H36" s="87"/>
      <c r="I36" s="87"/>
    </row>
    <row r="37" spans="1:9" s="10" customFormat="1" ht="33" customHeight="1" x14ac:dyDescent="0.25">
      <c r="A37" s="82" t="s">
        <v>734</v>
      </c>
      <c r="B37" s="23" t="s">
        <v>75</v>
      </c>
      <c r="C37" s="2" t="s">
        <v>717</v>
      </c>
      <c r="D37" s="78" t="s">
        <v>8</v>
      </c>
      <c r="E37" s="116">
        <v>40</v>
      </c>
      <c r="F37" s="22">
        <v>1.99</v>
      </c>
      <c r="G37" s="30">
        <f t="shared" si="0"/>
        <v>79.599999999999994</v>
      </c>
      <c r="H37" s="87"/>
      <c r="I37" s="87"/>
    </row>
    <row r="38" spans="1:9" s="10" customFormat="1" ht="33" customHeight="1" thickBot="1" x14ac:dyDescent="0.3">
      <c r="A38" s="82" t="s">
        <v>734</v>
      </c>
      <c r="B38" s="23" t="s">
        <v>76</v>
      </c>
      <c r="C38" s="2" t="s">
        <v>718</v>
      </c>
      <c r="D38" s="78" t="s">
        <v>10</v>
      </c>
      <c r="E38" s="116">
        <v>11.2</v>
      </c>
      <c r="F38" s="22">
        <v>67.97</v>
      </c>
      <c r="G38" s="30">
        <f t="shared" si="0"/>
        <v>761.26</v>
      </c>
      <c r="H38" s="87"/>
      <c r="I38" s="87"/>
    </row>
    <row r="39" spans="1:9" s="10" customFormat="1" ht="33" customHeight="1" thickBot="1" x14ac:dyDescent="0.3">
      <c r="A39" s="82" t="s">
        <v>734</v>
      </c>
      <c r="B39" s="23" t="s">
        <v>77</v>
      </c>
      <c r="C39" s="62" t="s">
        <v>582</v>
      </c>
      <c r="D39" s="63" t="s">
        <v>18</v>
      </c>
      <c r="E39" s="118">
        <v>2</v>
      </c>
      <c r="F39" s="72">
        <v>98.9</v>
      </c>
      <c r="G39" s="65">
        <f>ROUND((E39*F39),2)</f>
        <v>197.8</v>
      </c>
      <c r="H39" s="38" t="s">
        <v>78</v>
      </c>
      <c r="I39" s="88">
        <f>ROUND(SUM(G33:G39),2)</f>
        <v>2966.92</v>
      </c>
    </row>
    <row r="40" spans="1:9" s="10" customFormat="1" ht="33" customHeight="1" thickBot="1" x14ac:dyDescent="0.3">
      <c r="A40" s="96" t="s">
        <v>1286</v>
      </c>
      <c r="B40" s="74" t="s">
        <v>28</v>
      </c>
      <c r="C40" s="179" t="s">
        <v>592</v>
      </c>
      <c r="D40" s="74" t="s">
        <v>18</v>
      </c>
      <c r="E40" s="180">
        <v>8</v>
      </c>
      <c r="F40" s="76">
        <v>99.96</v>
      </c>
      <c r="G40" s="37">
        <f t="shared" ref="G40:G46" si="1">ROUND((E40*F40),2)</f>
        <v>799.68</v>
      </c>
      <c r="H40" s="149"/>
      <c r="I40" s="89"/>
    </row>
    <row r="41" spans="1:9" s="10" customFormat="1" ht="33" customHeight="1" x14ac:dyDescent="0.25">
      <c r="A41" s="155" t="s">
        <v>1286</v>
      </c>
      <c r="B41" s="78" t="s">
        <v>29</v>
      </c>
      <c r="C41" s="177" t="s">
        <v>725</v>
      </c>
      <c r="D41" s="172" t="s">
        <v>18</v>
      </c>
      <c r="E41" s="172">
        <v>4</v>
      </c>
      <c r="F41" s="70">
        <v>40.799999999999997</v>
      </c>
      <c r="G41" s="71">
        <f t="shared" si="1"/>
        <v>163.19999999999999</v>
      </c>
      <c r="H41" s="87"/>
      <c r="I41" s="87"/>
    </row>
    <row r="42" spans="1:9" s="10" customFormat="1" ht="33" customHeight="1" x14ac:dyDescent="0.25">
      <c r="A42" s="150" t="s">
        <v>1286</v>
      </c>
      <c r="B42" s="78" t="s">
        <v>30</v>
      </c>
      <c r="C42" s="177" t="s">
        <v>685</v>
      </c>
      <c r="D42" s="172" t="s">
        <v>18</v>
      </c>
      <c r="E42" s="172">
        <v>4</v>
      </c>
      <c r="F42" s="70">
        <v>40.799999999999997</v>
      </c>
      <c r="G42" s="30">
        <f t="shared" si="1"/>
        <v>163.19999999999999</v>
      </c>
      <c r="H42" s="87"/>
      <c r="I42" s="87"/>
    </row>
    <row r="43" spans="1:9" s="10" customFormat="1" ht="33" customHeight="1" x14ac:dyDescent="0.25">
      <c r="A43" s="150" t="s">
        <v>1286</v>
      </c>
      <c r="B43" s="78" t="s">
        <v>31</v>
      </c>
      <c r="C43" s="178" t="s">
        <v>686</v>
      </c>
      <c r="D43" s="176" t="s">
        <v>18</v>
      </c>
      <c r="E43" s="176">
        <v>4</v>
      </c>
      <c r="F43" s="22">
        <v>59.16</v>
      </c>
      <c r="G43" s="30">
        <f t="shared" si="1"/>
        <v>236.64</v>
      </c>
      <c r="H43" s="87"/>
      <c r="I43" s="87"/>
    </row>
    <row r="44" spans="1:9" s="10" customFormat="1" ht="33" customHeight="1" thickBot="1" x14ac:dyDescent="0.3">
      <c r="A44" s="273" t="s">
        <v>1286</v>
      </c>
      <c r="B44" s="78" t="s">
        <v>32</v>
      </c>
      <c r="C44" s="119" t="s">
        <v>735</v>
      </c>
      <c r="D44" s="121" t="s">
        <v>18</v>
      </c>
      <c r="E44" s="140">
        <v>2</v>
      </c>
      <c r="F44" s="125">
        <v>40.799999999999997</v>
      </c>
      <c r="G44" s="126">
        <f t="shared" si="1"/>
        <v>81.599999999999994</v>
      </c>
      <c r="H44" s="87"/>
      <c r="I44" s="87"/>
    </row>
    <row r="45" spans="1:9" s="10" customFormat="1" ht="33" customHeight="1" thickBot="1" x14ac:dyDescent="0.3">
      <c r="A45" s="274" t="s">
        <v>1286</v>
      </c>
      <c r="B45" s="26" t="s">
        <v>33</v>
      </c>
      <c r="C45" s="73" t="s">
        <v>600</v>
      </c>
      <c r="D45" s="74" t="s">
        <v>18</v>
      </c>
      <c r="E45" s="75">
        <v>11</v>
      </c>
      <c r="F45" s="76">
        <v>22.95</v>
      </c>
      <c r="G45" s="65">
        <f t="shared" si="1"/>
        <v>252.45</v>
      </c>
      <c r="H45" s="87"/>
      <c r="I45" s="87"/>
    </row>
    <row r="46" spans="1:9" s="10" customFormat="1" ht="28.2" thickBot="1" x14ac:dyDescent="0.3">
      <c r="A46" s="98" t="s">
        <v>1286</v>
      </c>
      <c r="B46" s="74" t="s">
        <v>47</v>
      </c>
      <c r="C46" s="73" t="s">
        <v>607</v>
      </c>
      <c r="D46" s="74" t="s">
        <v>8</v>
      </c>
      <c r="E46" s="75">
        <v>25</v>
      </c>
      <c r="F46" s="76">
        <v>19.79</v>
      </c>
      <c r="G46" s="65">
        <f t="shared" si="1"/>
        <v>494.75</v>
      </c>
      <c r="H46" s="38" t="s">
        <v>42</v>
      </c>
      <c r="I46" s="86">
        <f>ROUND(SUM(G40:G46),2)</f>
        <v>2191.52</v>
      </c>
    </row>
    <row r="47" spans="1:9" ht="44.25" customHeight="1" thickBot="1" x14ac:dyDescent="0.3">
      <c r="A47" s="7"/>
      <c r="B47" s="4"/>
      <c r="C47" s="7"/>
      <c r="D47" s="4"/>
      <c r="E47" s="4"/>
      <c r="F47" s="66" t="s">
        <v>322</v>
      </c>
      <c r="G47" s="67">
        <f>SUM(G5:G46)</f>
        <v>70324.86</v>
      </c>
      <c r="H47" s="36"/>
      <c r="I47" s="89"/>
    </row>
    <row r="48" spans="1:9" ht="20.25" customHeight="1" x14ac:dyDescent="0.25">
      <c r="A48" s="42"/>
      <c r="B48" s="41"/>
      <c r="C48" s="41"/>
      <c r="D48" s="41"/>
      <c r="E48" s="43"/>
      <c r="F48" s="41"/>
      <c r="G48" s="13"/>
    </row>
    <row r="49" spans="1:10" x14ac:dyDescent="0.25">
      <c r="A49" s="7"/>
      <c r="B49" s="4"/>
      <c r="C49" s="7"/>
      <c r="D49" s="4"/>
      <c r="E49" s="4"/>
      <c r="F49" s="14"/>
      <c r="G49" s="13"/>
    </row>
    <row r="50" spans="1:10" x14ac:dyDescent="0.25">
      <c r="A50" s="7"/>
      <c r="B50" s="4"/>
      <c r="C50" s="7"/>
      <c r="D50" s="4"/>
      <c r="E50" s="4"/>
      <c r="F50" s="14"/>
      <c r="G50" s="13"/>
    </row>
    <row r="51" spans="1:10" x14ac:dyDescent="0.25">
      <c r="F51" s="15"/>
    </row>
    <row r="52" spans="1:10" s="84" customFormat="1" x14ac:dyDescent="0.25">
      <c r="A52" s="8"/>
      <c r="B52" s="5"/>
      <c r="C52" s="8"/>
      <c r="D52" s="5"/>
      <c r="E52" s="5"/>
      <c r="F52" s="16"/>
      <c r="G52" s="5"/>
      <c r="J52" s="9"/>
    </row>
    <row r="53" spans="1:10" s="84" customFormat="1" ht="26.25" customHeight="1" x14ac:dyDescent="0.25">
      <c r="A53" s="6"/>
      <c r="B53" s="6"/>
      <c r="C53" s="6"/>
      <c r="D53" s="6"/>
      <c r="E53" s="6"/>
      <c r="F53" s="17"/>
      <c r="G53" s="6"/>
      <c r="J53" s="9"/>
    </row>
  </sheetData>
  <sheetProtection algorithmName="SHA-512" hashValue="jEhJtNZy2B0EiaHBSK6Qbv9BncAVi3/BLdrpHs8ZIehTycMjikqZe+fsxNxDos16H1Z1MNB9f0ZjXkhfAkDYuA==" saltValue="C0eMp8kl14sQgpZRTl0SSg==" spinCount="100000" sheet="1" objects="1" scenarios="1"/>
  <mergeCells count="3">
    <mergeCell ref="A1:G1"/>
    <mergeCell ref="A3:G3"/>
    <mergeCell ref="H19:H31"/>
  </mergeCells>
  <phoneticPr fontId="10"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FF30A-6BE5-496D-A3EF-6A29A7A17BCA}">
  <dimension ref="A1:J54"/>
  <sheetViews>
    <sheetView topLeftCell="A28" zoomScale="70" zoomScaleNormal="70" workbookViewId="0">
      <selection activeCell="F21" sqref="F21:F27"/>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1287</v>
      </c>
      <c r="B3" s="341"/>
      <c r="C3" s="341"/>
      <c r="D3" s="341"/>
      <c r="E3" s="341"/>
      <c r="F3" s="341"/>
      <c r="G3" s="342"/>
    </row>
    <row r="4" spans="1:9" ht="28.2" thickBot="1" x14ac:dyDescent="0.3">
      <c r="A4" s="31" t="s">
        <v>38</v>
      </c>
      <c r="B4" s="48" t="s">
        <v>0</v>
      </c>
      <c r="C4" s="32" t="s">
        <v>1</v>
      </c>
      <c r="D4" s="32" t="s">
        <v>2</v>
      </c>
      <c r="E4" s="33" t="s">
        <v>3</v>
      </c>
      <c r="F4" s="34" t="s">
        <v>4</v>
      </c>
      <c r="G4" s="85" t="s">
        <v>5</v>
      </c>
    </row>
    <row r="5" spans="1:9" ht="33" customHeight="1" thickBot="1" x14ac:dyDescent="0.3">
      <c r="A5" s="68" t="s">
        <v>6</v>
      </c>
      <c r="B5" s="69" t="s">
        <v>12</v>
      </c>
      <c r="C5" s="62" t="s">
        <v>515</v>
      </c>
      <c r="D5" s="63" t="s">
        <v>10</v>
      </c>
      <c r="E5" s="64">
        <v>160</v>
      </c>
      <c r="F5" s="76">
        <v>0.81</v>
      </c>
      <c r="G5" s="65">
        <f t="shared" ref="G5:G40" si="0">ROUND((E5*F5),2)</f>
        <v>129.6</v>
      </c>
      <c r="H5" s="38" t="s">
        <v>39</v>
      </c>
      <c r="I5" s="86">
        <f>ROUND(SUM(G5:G5),2)</f>
        <v>129.6</v>
      </c>
    </row>
    <row r="6" spans="1:9" s="10" customFormat="1" ht="32.25" customHeight="1" x14ac:dyDescent="0.25">
      <c r="A6" s="82" t="s">
        <v>45</v>
      </c>
      <c r="B6" s="142" t="s">
        <v>19</v>
      </c>
      <c r="C6" s="143" t="s">
        <v>520</v>
      </c>
      <c r="D6" s="108" t="s">
        <v>9</v>
      </c>
      <c r="E6" s="115">
        <v>870</v>
      </c>
      <c r="F6" s="70">
        <v>0.34</v>
      </c>
      <c r="G6" s="71">
        <f t="shared" si="0"/>
        <v>295.8</v>
      </c>
      <c r="H6" s="87"/>
      <c r="I6" s="87"/>
    </row>
    <row r="7" spans="1:9" s="10" customFormat="1" ht="27.6" x14ac:dyDescent="0.25">
      <c r="A7" s="47" t="s">
        <v>45</v>
      </c>
      <c r="B7" s="127" t="s">
        <v>20</v>
      </c>
      <c r="C7" s="133" t="s">
        <v>519</v>
      </c>
      <c r="D7" s="60" t="s">
        <v>9</v>
      </c>
      <c r="E7" s="116">
        <v>870</v>
      </c>
      <c r="F7" s="70">
        <v>0.34</v>
      </c>
      <c r="G7" s="30">
        <f t="shared" si="0"/>
        <v>295.8</v>
      </c>
      <c r="H7" s="87"/>
      <c r="I7" s="87"/>
    </row>
    <row r="8" spans="1:9" s="10" customFormat="1" ht="33" customHeight="1" x14ac:dyDescent="0.25">
      <c r="A8" s="47" t="s">
        <v>45</v>
      </c>
      <c r="B8" s="127" t="s">
        <v>21</v>
      </c>
      <c r="C8" s="133" t="s">
        <v>516</v>
      </c>
      <c r="D8" s="60" t="s">
        <v>9</v>
      </c>
      <c r="E8" s="116">
        <v>431</v>
      </c>
      <c r="F8" s="70">
        <v>1.1100000000000001</v>
      </c>
      <c r="G8" s="30">
        <f t="shared" si="0"/>
        <v>478.41</v>
      </c>
      <c r="H8" s="87"/>
      <c r="I8" s="87"/>
    </row>
    <row r="9" spans="1:9" s="10" customFormat="1" ht="33" customHeight="1" x14ac:dyDescent="0.25">
      <c r="A9" s="47" t="s">
        <v>45</v>
      </c>
      <c r="B9" s="127" t="s">
        <v>22</v>
      </c>
      <c r="C9" s="133" t="s">
        <v>517</v>
      </c>
      <c r="D9" s="60" t="s">
        <v>9</v>
      </c>
      <c r="E9" s="116">
        <v>439</v>
      </c>
      <c r="F9" s="70">
        <v>4.3899999999999997</v>
      </c>
      <c r="G9" s="30">
        <f t="shared" si="0"/>
        <v>1927.21</v>
      </c>
      <c r="H9" s="87"/>
      <c r="I9" s="87"/>
    </row>
    <row r="10" spans="1:9" s="10" customFormat="1" ht="33" customHeight="1" x14ac:dyDescent="0.25">
      <c r="A10" s="47" t="s">
        <v>45</v>
      </c>
      <c r="B10" s="127" t="s">
        <v>23</v>
      </c>
      <c r="C10" s="133" t="s">
        <v>518</v>
      </c>
      <c r="D10" s="60" t="s">
        <v>9</v>
      </c>
      <c r="E10" s="116">
        <v>127</v>
      </c>
      <c r="F10" s="70">
        <v>1.24</v>
      </c>
      <c r="G10" s="30">
        <f t="shared" si="0"/>
        <v>157.47999999999999</v>
      </c>
      <c r="H10" s="87"/>
      <c r="I10" s="87"/>
    </row>
    <row r="11" spans="1:9" s="10" customFormat="1" ht="41.4" x14ac:dyDescent="0.25">
      <c r="A11" s="47" t="s">
        <v>45</v>
      </c>
      <c r="B11" s="127" t="s">
        <v>24</v>
      </c>
      <c r="C11" s="133" t="s">
        <v>622</v>
      </c>
      <c r="D11" s="60" t="s">
        <v>9</v>
      </c>
      <c r="E11" s="116">
        <v>2543</v>
      </c>
      <c r="F11" s="70">
        <v>10.83</v>
      </c>
      <c r="G11" s="30">
        <f t="shared" si="0"/>
        <v>27540.69</v>
      </c>
      <c r="H11" s="87"/>
      <c r="I11" s="87"/>
    </row>
    <row r="12" spans="1:9" s="10" customFormat="1" ht="33" customHeight="1" x14ac:dyDescent="0.25">
      <c r="A12" s="47" t="s">
        <v>45</v>
      </c>
      <c r="B12" s="127" t="s">
        <v>25</v>
      </c>
      <c r="C12" s="133" t="s">
        <v>623</v>
      </c>
      <c r="D12" s="60" t="s">
        <v>9</v>
      </c>
      <c r="E12" s="116">
        <v>127</v>
      </c>
      <c r="F12" s="70">
        <v>4.2699999999999996</v>
      </c>
      <c r="G12" s="30">
        <f t="shared" si="0"/>
        <v>542.29</v>
      </c>
      <c r="H12" s="87"/>
      <c r="I12" s="87"/>
    </row>
    <row r="13" spans="1:9" s="10" customFormat="1" ht="32.25" customHeight="1" x14ac:dyDescent="0.25">
      <c r="A13" s="47" t="s">
        <v>45</v>
      </c>
      <c r="B13" s="127" t="s">
        <v>26</v>
      </c>
      <c r="C13" s="133" t="s">
        <v>521</v>
      </c>
      <c r="D13" s="60" t="s">
        <v>8</v>
      </c>
      <c r="E13" s="116">
        <v>1335</v>
      </c>
      <c r="F13" s="70">
        <v>0.1</v>
      </c>
      <c r="G13" s="30">
        <f t="shared" si="0"/>
        <v>133.5</v>
      </c>
      <c r="H13" s="87"/>
      <c r="I13" s="87"/>
    </row>
    <row r="14" spans="1:9" s="10" customFormat="1" ht="32.25" customHeight="1" x14ac:dyDescent="0.25">
      <c r="A14" s="47" t="s">
        <v>45</v>
      </c>
      <c r="B14" s="127" t="s">
        <v>27</v>
      </c>
      <c r="C14" s="133" t="s">
        <v>709</v>
      </c>
      <c r="D14" s="60" t="s">
        <v>9</v>
      </c>
      <c r="E14" s="116">
        <v>401</v>
      </c>
      <c r="F14" s="70">
        <v>1.48</v>
      </c>
      <c r="G14" s="30">
        <f t="shared" si="0"/>
        <v>593.48</v>
      </c>
      <c r="H14" s="87"/>
      <c r="I14" s="87"/>
    </row>
    <row r="15" spans="1:9" s="10" customFormat="1" ht="32.25" customHeight="1" x14ac:dyDescent="0.25">
      <c r="A15" s="47" t="s">
        <v>45</v>
      </c>
      <c r="B15" s="127" t="s">
        <v>68</v>
      </c>
      <c r="C15" s="133" t="s">
        <v>625</v>
      </c>
      <c r="D15" s="60" t="s">
        <v>8</v>
      </c>
      <c r="E15" s="116">
        <v>1229</v>
      </c>
      <c r="F15" s="70">
        <v>0.13</v>
      </c>
      <c r="G15" s="30">
        <f t="shared" si="0"/>
        <v>159.77000000000001</v>
      </c>
      <c r="H15" s="87"/>
      <c r="I15" s="87"/>
    </row>
    <row r="16" spans="1:9" s="10" customFormat="1" ht="32.25" customHeight="1" x14ac:dyDescent="0.25">
      <c r="A16" s="47" t="s">
        <v>45</v>
      </c>
      <c r="B16" s="127" t="s">
        <v>69</v>
      </c>
      <c r="C16" s="133" t="s">
        <v>349</v>
      </c>
      <c r="D16" s="60" t="s">
        <v>8</v>
      </c>
      <c r="E16" s="116">
        <v>104</v>
      </c>
      <c r="F16" s="70">
        <v>0.1</v>
      </c>
      <c r="G16" s="30">
        <f t="shared" si="0"/>
        <v>10.4</v>
      </c>
      <c r="H16" s="87"/>
      <c r="I16" s="87"/>
    </row>
    <row r="17" spans="1:9" s="10" customFormat="1" ht="32.25" customHeight="1" x14ac:dyDescent="0.25">
      <c r="A17" s="47" t="s">
        <v>45</v>
      </c>
      <c r="B17" s="127" t="s">
        <v>70</v>
      </c>
      <c r="C17" s="133" t="s">
        <v>351</v>
      </c>
      <c r="D17" s="60" t="s">
        <v>8</v>
      </c>
      <c r="E17" s="116">
        <v>1151</v>
      </c>
      <c r="F17" s="70">
        <v>1.86</v>
      </c>
      <c r="G17" s="30">
        <f t="shared" si="0"/>
        <v>2140.86</v>
      </c>
      <c r="H17" s="87"/>
      <c r="I17" s="87"/>
    </row>
    <row r="18" spans="1:9" s="10" customFormat="1" ht="32.25" customHeight="1" x14ac:dyDescent="0.25">
      <c r="A18" s="47" t="s">
        <v>45</v>
      </c>
      <c r="B18" s="127" t="s">
        <v>128</v>
      </c>
      <c r="C18" s="133" t="s">
        <v>354</v>
      </c>
      <c r="D18" s="60" t="s">
        <v>8</v>
      </c>
      <c r="E18" s="116">
        <v>77</v>
      </c>
      <c r="F18" s="70">
        <v>7.69</v>
      </c>
      <c r="G18" s="30">
        <f t="shared" si="0"/>
        <v>592.13</v>
      </c>
      <c r="H18" s="87"/>
      <c r="I18" s="87"/>
    </row>
    <row r="19" spans="1:9" s="10" customFormat="1" ht="32.25" customHeight="1" thickBot="1" x14ac:dyDescent="0.3">
      <c r="A19" s="47" t="s">
        <v>45</v>
      </c>
      <c r="B19" s="127" t="s">
        <v>174</v>
      </c>
      <c r="C19" s="133" t="s">
        <v>626</v>
      </c>
      <c r="D19" s="60" t="s">
        <v>8</v>
      </c>
      <c r="E19" s="116">
        <v>81</v>
      </c>
      <c r="F19" s="70">
        <v>7.79</v>
      </c>
      <c r="G19" s="30">
        <f t="shared" si="0"/>
        <v>630.99</v>
      </c>
      <c r="H19" s="87"/>
      <c r="I19" s="87"/>
    </row>
    <row r="20" spans="1:9" s="10" customFormat="1" ht="28.2" thickBot="1" x14ac:dyDescent="0.3">
      <c r="A20" s="68" t="s">
        <v>45</v>
      </c>
      <c r="B20" s="131" t="s">
        <v>175</v>
      </c>
      <c r="C20" s="134" t="s">
        <v>526</v>
      </c>
      <c r="D20" s="63" t="s">
        <v>8</v>
      </c>
      <c r="E20" s="118">
        <v>3200</v>
      </c>
      <c r="F20" s="72">
        <v>1.86</v>
      </c>
      <c r="G20" s="65">
        <f t="shared" si="0"/>
        <v>5952</v>
      </c>
      <c r="H20" s="38" t="s">
        <v>40</v>
      </c>
      <c r="I20" s="86">
        <f>ROUND(SUM(G6:G20),2)</f>
        <v>41450.81</v>
      </c>
    </row>
    <row r="21" spans="1:9" s="10" customFormat="1" ht="33" customHeight="1" x14ac:dyDescent="0.25">
      <c r="A21" s="82" t="s">
        <v>730</v>
      </c>
      <c r="B21" s="83" t="s">
        <v>34</v>
      </c>
      <c r="C21" s="77" t="s">
        <v>562</v>
      </c>
      <c r="D21" s="78" t="s">
        <v>8</v>
      </c>
      <c r="E21" s="115">
        <v>1335</v>
      </c>
      <c r="F21" s="101"/>
      <c r="G21" s="71">
        <f t="shared" si="0"/>
        <v>0</v>
      </c>
      <c r="H21" s="345" t="s">
        <v>436</v>
      </c>
      <c r="I21" s="87"/>
    </row>
    <row r="22" spans="1:9" s="10" customFormat="1" ht="33" customHeight="1" x14ac:dyDescent="0.25">
      <c r="A22" s="82" t="s">
        <v>730</v>
      </c>
      <c r="B22" s="45" t="s">
        <v>35</v>
      </c>
      <c r="C22" s="2" t="s">
        <v>736</v>
      </c>
      <c r="D22" s="23" t="s">
        <v>9</v>
      </c>
      <c r="E22" s="116">
        <v>422</v>
      </c>
      <c r="F22" s="102"/>
      <c r="G22" s="30">
        <f t="shared" si="0"/>
        <v>0</v>
      </c>
      <c r="H22" s="346"/>
      <c r="I22" s="87"/>
    </row>
    <row r="23" spans="1:9" s="10" customFormat="1" ht="33" customHeight="1" x14ac:dyDescent="0.25">
      <c r="A23" s="82" t="s">
        <v>730</v>
      </c>
      <c r="B23" s="45" t="s">
        <v>36</v>
      </c>
      <c r="C23" s="2" t="s">
        <v>589</v>
      </c>
      <c r="D23" s="23" t="s">
        <v>8</v>
      </c>
      <c r="E23" s="116">
        <v>1135</v>
      </c>
      <c r="F23" s="102"/>
      <c r="G23" s="30">
        <f t="shared" si="0"/>
        <v>0</v>
      </c>
      <c r="H23" s="346"/>
      <c r="I23" s="87"/>
    </row>
    <row r="24" spans="1:9" s="10" customFormat="1" ht="33" customHeight="1" x14ac:dyDescent="0.25">
      <c r="A24" s="82" t="s">
        <v>730</v>
      </c>
      <c r="B24" s="45" t="s">
        <v>37</v>
      </c>
      <c r="C24" s="2" t="s">
        <v>553</v>
      </c>
      <c r="D24" s="23" t="s">
        <v>8</v>
      </c>
      <c r="E24" s="116">
        <v>822</v>
      </c>
      <c r="F24" s="102"/>
      <c r="G24" s="30">
        <f t="shared" si="0"/>
        <v>0</v>
      </c>
      <c r="H24" s="346"/>
      <c r="I24" s="87"/>
    </row>
    <row r="25" spans="1:9" s="10" customFormat="1" ht="33" customHeight="1" x14ac:dyDescent="0.25">
      <c r="A25" s="82" t="s">
        <v>730</v>
      </c>
      <c r="B25" s="45" t="s">
        <v>82</v>
      </c>
      <c r="C25" s="2" t="s">
        <v>732</v>
      </c>
      <c r="D25" s="23" t="s">
        <v>10</v>
      </c>
      <c r="E25" s="116">
        <v>129</v>
      </c>
      <c r="F25" s="102"/>
      <c r="G25" s="30">
        <f t="shared" si="0"/>
        <v>0</v>
      </c>
      <c r="H25" s="346"/>
      <c r="I25" s="87"/>
    </row>
    <row r="26" spans="1:9" s="10" customFormat="1" ht="33" customHeight="1" x14ac:dyDescent="0.25">
      <c r="A26" s="82" t="s">
        <v>730</v>
      </c>
      <c r="B26" s="45" t="s">
        <v>105</v>
      </c>
      <c r="C26" s="2" t="s">
        <v>421</v>
      </c>
      <c r="D26" s="23" t="s">
        <v>8</v>
      </c>
      <c r="E26" s="116">
        <v>822</v>
      </c>
      <c r="F26" s="102"/>
      <c r="G26" s="30">
        <f t="shared" si="0"/>
        <v>0</v>
      </c>
      <c r="H26" s="346"/>
      <c r="I26" s="87"/>
    </row>
    <row r="27" spans="1:9" s="10" customFormat="1" ht="33" customHeight="1" thickBot="1" x14ac:dyDescent="0.3">
      <c r="A27" s="68" t="s">
        <v>730</v>
      </c>
      <c r="B27" s="69" t="s">
        <v>106</v>
      </c>
      <c r="C27" s="62" t="s">
        <v>560</v>
      </c>
      <c r="D27" s="63" t="s">
        <v>8</v>
      </c>
      <c r="E27" s="118">
        <v>211</v>
      </c>
      <c r="F27" s="105"/>
      <c r="G27" s="65">
        <f t="shared" si="0"/>
        <v>0</v>
      </c>
      <c r="H27" s="346"/>
      <c r="I27" s="87"/>
    </row>
    <row r="28" spans="1:9" s="10" customFormat="1" ht="33" customHeight="1" x14ac:dyDescent="0.25">
      <c r="A28" s="82" t="s">
        <v>731</v>
      </c>
      <c r="B28" s="83" t="s">
        <v>34</v>
      </c>
      <c r="C28" s="77" t="s">
        <v>562</v>
      </c>
      <c r="D28" s="78" t="s">
        <v>8</v>
      </c>
      <c r="E28" s="115">
        <v>1335</v>
      </c>
      <c r="F28" s="101">
        <v>3.71</v>
      </c>
      <c r="G28" s="71">
        <f t="shared" si="0"/>
        <v>4952.8500000000004</v>
      </c>
      <c r="H28" s="346"/>
      <c r="I28" s="87"/>
    </row>
    <row r="29" spans="1:9" s="10" customFormat="1" ht="33" customHeight="1" x14ac:dyDescent="0.25">
      <c r="A29" s="82" t="s">
        <v>731</v>
      </c>
      <c r="B29" s="45" t="s">
        <v>35</v>
      </c>
      <c r="C29" s="2" t="s">
        <v>733</v>
      </c>
      <c r="D29" s="23" t="s">
        <v>9</v>
      </c>
      <c r="E29" s="116">
        <v>480</v>
      </c>
      <c r="F29" s="102">
        <v>18.43</v>
      </c>
      <c r="G29" s="30">
        <f t="shared" si="0"/>
        <v>8846.4</v>
      </c>
      <c r="H29" s="346"/>
      <c r="I29" s="87"/>
    </row>
    <row r="30" spans="1:9" s="10" customFormat="1" ht="33" customHeight="1" x14ac:dyDescent="0.25">
      <c r="A30" s="82" t="s">
        <v>731</v>
      </c>
      <c r="B30" s="45" t="s">
        <v>36</v>
      </c>
      <c r="C30" s="2" t="s">
        <v>591</v>
      </c>
      <c r="D30" s="23" t="s">
        <v>8</v>
      </c>
      <c r="E30" s="116">
        <v>1123</v>
      </c>
      <c r="F30" s="102">
        <v>13.89</v>
      </c>
      <c r="G30" s="30">
        <f t="shared" si="0"/>
        <v>15598.47</v>
      </c>
      <c r="H30" s="346"/>
      <c r="I30" s="87"/>
    </row>
    <row r="31" spans="1:9" s="10" customFormat="1" ht="33" customHeight="1" x14ac:dyDescent="0.25">
      <c r="A31" s="82" t="s">
        <v>731</v>
      </c>
      <c r="B31" s="45" t="s">
        <v>37</v>
      </c>
      <c r="C31" s="2" t="s">
        <v>553</v>
      </c>
      <c r="D31" s="23" t="s">
        <v>8</v>
      </c>
      <c r="E31" s="116">
        <v>822</v>
      </c>
      <c r="F31" s="102">
        <v>18.52</v>
      </c>
      <c r="G31" s="30">
        <f t="shared" si="0"/>
        <v>15223.44</v>
      </c>
      <c r="H31" s="346"/>
      <c r="I31" s="87"/>
    </row>
    <row r="32" spans="1:9" s="10" customFormat="1" ht="33" customHeight="1" x14ac:dyDescent="0.25">
      <c r="A32" s="82" t="s">
        <v>731</v>
      </c>
      <c r="B32" s="45" t="s">
        <v>82</v>
      </c>
      <c r="C32" s="2" t="s">
        <v>732</v>
      </c>
      <c r="D32" s="23" t="s">
        <v>10</v>
      </c>
      <c r="E32" s="116">
        <v>129</v>
      </c>
      <c r="F32" s="102">
        <v>1.08</v>
      </c>
      <c r="G32" s="30">
        <f t="shared" si="0"/>
        <v>139.32</v>
      </c>
      <c r="H32" s="346"/>
      <c r="I32" s="87"/>
    </row>
    <row r="33" spans="1:9" s="10" customFormat="1" ht="33" customHeight="1" thickBot="1" x14ac:dyDescent="0.3">
      <c r="A33" s="82" t="s">
        <v>731</v>
      </c>
      <c r="B33" s="45" t="s">
        <v>105</v>
      </c>
      <c r="C33" s="2" t="s">
        <v>421</v>
      </c>
      <c r="D33" s="23" t="s">
        <v>8</v>
      </c>
      <c r="E33" s="116">
        <v>822</v>
      </c>
      <c r="F33" s="102">
        <v>0.28000000000000003</v>
      </c>
      <c r="G33" s="30">
        <f t="shared" si="0"/>
        <v>230.16</v>
      </c>
      <c r="H33" s="346"/>
      <c r="I33" s="87"/>
    </row>
    <row r="34" spans="1:9" s="10" customFormat="1" ht="33" customHeight="1" thickBot="1" x14ac:dyDescent="0.3">
      <c r="A34" s="68" t="s">
        <v>731</v>
      </c>
      <c r="B34" s="90" t="s">
        <v>106</v>
      </c>
      <c r="C34" s="158" t="s">
        <v>560</v>
      </c>
      <c r="D34" s="63" t="s">
        <v>8</v>
      </c>
      <c r="E34" s="118">
        <v>211</v>
      </c>
      <c r="F34" s="120">
        <v>4.96</v>
      </c>
      <c r="G34" s="126">
        <f t="shared" si="0"/>
        <v>1046.56</v>
      </c>
      <c r="H34" s="38" t="s">
        <v>41</v>
      </c>
      <c r="I34" s="88">
        <f>ROUND(SUM(G21:G34),2)</f>
        <v>46037.2</v>
      </c>
    </row>
    <row r="35" spans="1:9" s="10" customFormat="1" ht="33" customHeight="1" x14ac:dyDescent="0.25">
      <c r="A35" s="82" t="s">
        <v>734</v>
      </c>
      <c r="B35" s="92" t="s">
        <v>71</v>
      </c>
      <c r="C35" s="77" t="s">
        <v>573</v>
      </c>
      <c r="D35" s="78" t="s">
        <v>9</v>
      </c>
      <c r="E35" s="115">
        <v>30</v>
      </c>
      <c r="F35" s="70">
        <v>21.97</v>
      </c>
      <c r="G35" s="71">
        <f t="shared" si="0"/>
        <v>659.1</v>
      </c>
      <c r="H35" s="87"/>
      <c r="I35" s="87"/>
    </row>
    <row r="36" spans="1:9" s="10" customFormat="1" ht="33" customHeight="1" x14ac:dyDescent="0.25">
      <c r="A36" s="82" t="s">
        <v>734</v>
      </c>
      <c r="B36" s="23" t="s">
        <v>72</v>
      </c>
      <c r="C36" s="2" t="s">
        <v>643</v>
      </c>
      <c r="D36" s="78" t="s">
        <v>8</v>
      </c>
      <c r="E36" s="116">
        <v>85</v>
      </c>
      <c r="F36" s="22">
        <v>10.8</v>
      </c>
      <c r="G36" s="30">
        <f t="shared" si="0"/>
        <v>918</v>
      </c>
      <c r="H36" s="87"/>
      <c r="I36" s="87"/>
    </row>
    <row r="37" spans="1:9" s="10" customFormat="1" ht="33" customHeight="1" x14ac:dyDescent="0.25">
      <c r="A37" s="82" t="s">
        <v>734</v>
      </c>
      <c r="B37" s="23" t="s">
        <v>73</v>
      </c>
      <c r="C37" s="2" t="s">
        <v>716</v>
      </c>
      <c r="D37" s="78" t="s">
        <v>8</v>
      </c>
      <c r="E37" s="116">
        <v>72</v>
      </c>
      <c r="F37" s="22">
        <v>3.43</v>
      </c>
      <c r="G37" s="30">
        <f t="shared" si="0"/>
        <v>246.96</v>
      </c>
      <c r="H37" s="87"/>
      <c r="I37" s="87"/>
    </row>
    <row r="38" spans="1:9" s="10" customFormat="1" ht="33" customHeight="1" x14ac:dyDescent="0.25">
      <c r="A38" s="82" t="s">
        <v>734</v>
      </c>
      <c r="B38" s="23" t="s">
        <v>74</v>
      </c>
      <c r="C38" s="2" t="s">
        <v>580</v>
      </c>
      <c r="D38" s="78" t="s">
        <v>8</v>
      </c>
      <c r="E38" s="116">
        <v>10</v>
      </c>
      <c r="F38" s="22">
        <v>10.42</v>
      </c>
      <c r="G38" s="30">
        <f t="shared" si="0"/>
        <v>104.2</v>
      </c>
      <c r="H38" s="87"/>
      <c r="I38" s="87"/>
    </row>
    <row r="39" spans="1:9" s="10" customFormat="1" ht="33" customHeight="1" x14ac:dyDescent="0.25">
      <c r="A39" s="82" t="s">
        <v>734</v>
      </c>
      <c r="B39" s="23" t="s">
        <v>75</v>
      </c>
      <c r="C39" s="2" t="s">
        <v>717</v>
      </c>
      <c r="D39" s="78" t="s">
        <v>8</v>
      </c>
      <c r="E39" s="116">
        <v>40</v>
      </c>
      <c r="F39" s="22">
        <v>1.99</v>
      </c>
      <c r="G39" s="30">
        <f t="shared" si="0"/>
        <v>79.599999999999994</v>
      </c>
      <c r="H39" s="87"/>
      <c r="I39" s="87"/>
    </row>
    <row r="40" spans="1:9" s="10" customFormat="1" ht="33" customHeight="1" thickBot="1" x14ac:dyDescent="0.3">
      <c r="A40" s="82" t="s">
        <v>734</v>
      </c>
      <c r="B40" s="23" t="s">
        <v>76</v>
      </c>
      <c r="C40" s="2" t="s">
        <v>718</v>
      </c>
      <c r="D40" s="78" t="s">
        <v>10</v>
      </c>
      <c r="E40" s="116">
        <v>14.8</v>
      </c>
      <c r="F40" s="22">
        <v>67.97</v>
      </c>
      <c r="G40" s="30">
        <f t="shared" si="0"/>
        <v>1005.96</v>
      </c>
      <c r="H40" s="87"/>
      <c r="I40" s="87"/>
    </row>
    <row r="41" spans="1:9" s="10" customFormat="1" ht="33" customHeight="1" thickBot="1" x14ac:dyDescent="0.3">
      <c r="A41" s="82" t="s">
        <v>734</v>
      </c>
      <c r="B41" s="23" t="s">
        <v>77</v>
      </c>
      <c r="C41" s="62" t="s">
        <v>582</v>
      </c>
      <c r="D41" s="63" t="s">
        <v>18</v>
      </c>
      <c r="E41" s="118">
        <v>2</v>
      </c>
      <c r="F41" s="72">
        <v>98.9</v>
      </c>
      <c r="G41" s="65">
        <f>ROUND((E41*F41),2)</f>
        <v>197.8</v>
      </c>
      <c r="H41" s="38" t="s">
        <v>78</v>
      </c>
      <c r="I41" s="88">
        <f>ROUND(SUM(G35:G41),2)</f>
        <v>3211.62</v>
      </c>
    </row>
    <row r="42" spans="1:9" s="10" customFormat="1" ht="33" customHeight="1" thickBot="1" x14ac:dyDescent="0.3">
      <c r="A42" s="96" t="s">
        <v>1286</v>
      </c>
      <c r="B42" s="74" t="s">
        <v>28</v>
      </c>
      <c r="C42" s="179" t="s">
        <v>592</v>
      </c>
      <c r="D42" s="74" t="s">
        <v>18</v>
      </c>
      <c r="E42" s="180">
        <v>7</v>
      </c>
      <c r="F42" s="76">
        <v>99.96</v>
      </c>
      <c r="G42" s="37">
        <f t="shared" ref="G42:G47" si="1">ROUND((E42*F42),2)</f>
        <v>699.72</v>
      </c>
      <c r="H42" s="149"/>
      <c r="I42" s="89"/>
    </row>
    <row r="43" spans="1:9" s="10" customFormat="1" ht="33" customHeight="1" x14ac:dyDescent="0.25">
      <c r="A43" s="275" t="s">
        <v>1286</v>
      </c>
      <c r="B43" s="78" t="s">
        <v>29</v>
      </c>
      <c r="C43" s="177" t="s">
        <v>725</v>
      </c>
      <c r="D43" s="172" t="s">
        <v>18</v>
      </c>
      <c r="E43" s="172">
        <v>5</v>
      </c>
      <c r="F43" s="70">
        <v>40.799999999999997</v>
      </c>
      <c r="G43" s="71">
        <f t="shared" si="1"/>
        <v>204</v>
      </c>
      <c r="H43" s="87"/>
      <c r="I43" s="87"/>
    </row>
    <row r="44" spans="1:9" s="10" customFormat="1" ht="33" customHeight="1" x14ac:dyDescent="0.25">
      <c r="A44" s="150" t="s">
        <v>1286</v>
      </c>
      <c r="B44" s="78" t="s">
        <v>30</v>
      </c>
      <c r="C44" s="177" t="s">
        <v>685</v>
      </c>
      <c r="D44" s="172" t="s">
        <v>18</v>
      </c>
      <c r="E44" s="172">
        <v>5</v>
      </c>
      <c r="F44" s="70">
        <v>40.799999999999997</v>
      </c>
      <c r="G44" s="30">
        <f t="shared" si="1"/>
        <v>204</v>
      </c>
      <c r="H44" s="87"/>
      <c r="I44" s="87"/>
    </row>
    <row r="45" spans="1:9" s="10" customFormat="1" ht="33" customHeight="1" thickBot="1" x14ac:dyDescent="0.3">
      <c r="A45" s="273" t="s">
        <v>1286</v>
      </c>
      <c r="B45" s="78" t="s">
        <v>31</v>
      </c>
      <c r="C45" s="178" t="s">
        <v>686</v>
      </c>
      <c r="D45" s="176" t="s">
        <v>18</v>
      </c>
      <c r="E45" s="176">
        <v>2</v>
      </c>
      <c r="F45" s="22">
        <v>59.16</v>
      </c>
      <c r="G45" s="65">
        <f t="shared" si="1"/>
        <v>118.32</v>
      </c>
      <c r="H45" s="87"/>
      <c r="I45" s="87"/>
    </row>
    <row r="46" spans="1:9" s="10" customFormat="1" ht="33" customHeight="1" thickBot="1" x14ac:dyDescent="0.3">
      <c r="A46" s="274" t="s">
        <v>1286</v>
      </c>
      <c r="B46" s="26" t="s">
        <v>33</v>
      </c>
      <c r="C46" s="73" t="s">
        <v>600</v>
      </c>
      <c r="D46" s="74" t="s">
        <v>18</v>
      </c>
      <c r="E46" s="75">
        <v>9</v>
      </c>
      <c r="F46" s="76">
        <v>22.95</v>
      </c>
      <c r="G46" s="126">
        <f t="shared" si="1"/>
        <v>206.55</v>
      </c>
      <c r="H46" s="87"/>
      <c r="I46" s="87"/>
    </row>
    <row r="47" spans="1:9" s="10" customFormat="1" ht="28.2" thickBot="1" x14ac:dyDescent="0.3">
      <c r="A47" s="96" t="s">
        <v>1286</v>
      </c>
      <c r="B47" s="74" t="s">
        <v>47</v>
      </c>
      <c r="C47" s="73" t="s">
        <v>607</v>
      </c>
      <c r="D47" s="74" t="s">
        <v>8</v>
      </c>
      <c r="E47" s="75">
        <v>22</v>
      </c>
      <c r="F47" s="76">
        <v>19.79</v>
      </c>
      <c r="G47" s="65">
        <f t="shared" si="1"/>
        <v>435.38</v>
      </c>
      <c r="H47" s="38" t="s">
        <v>42</v>
      </c>
      <c r="I47" s="86">
        <f>ROUND(SUM(G42:G47),2)</f>
        <v>1867.97</v>
      </c>
    </row>
    <row r="48" spans="1:9" ht="44.25" customHeight="1" thickBot="1" x14ac:dyDescent="0.3">
      <c r="A48" s="7"/>
      <c r="B48" s="4"/>
      <c r="C48" s="7"/>
      <c r="D48" s="4"/>
      <c r="E48" s="4"/>
      <c r="F48" s="66" t="s">
        <v>321</v>
      </c>
      <c r="G48" s="67">
        <f>SUM(G5:G47)</f>
        <v>92697.200000000041</v>
      </c>
      <c r="H48" s="36"/>
      <c r="I48" s="89"/>
    </row>
    <row r="49" spans="1:10" ht="20.25" customHeight="1" x14ac:dyDescent="0.25">
      <c r="A49" s="42"/>
      <c r="B49" s="41"/>
      <c r="C49" s="41"/>
      <c r="D49" s="41"/>
      <c r="E49" s="43"/>
      <c r="F49" s="41"/>
      <c r="G49" s="13"/>
    </row>
    <row r="50" spans="1:10" x14ac:dyDescent="0.25">
      <c r="A50" s="7"/>
      <c r="B50" s="4"/>
      <c r="C50" s="7"/>
      <c r="D50" s="4"/>
      <c r="E50" s="4"/>
      <c r="F50" s="14"/>
      <c r="G50" s="13"/>
    </row>
    <row r="51" spans="1:10" x14ac:dyDescent="0.25">
      <c r="A51" s="7"/>
      <c r="B51" s="4"/>
      <c r="C51" s="7"/>
      <c r="D51" s="4"/>
      <c r="E51" s="4"/>
      <c r="F51" s="14"/>
      <c r="G51" s="13"/>
    </row>
    <row r="52" spans="1:10" x14ac:dyDescent="0.25">
      <c r="F52" s="15"/>
    </row>
    <row r="53" spans="1:10" s="84" customFormat="1" x14ac:dyDescent="0.25">
      <c r="A53" s="8"/>
      <c r="B53" s="5"/>
      <c r="C53" s="8"/>
      <c r="D53" s="5"/>
      <c r="E53" s="5"/>
      <c r="F53" s="16"/>
      <c r="G53" s="5"/>
      <c r="J53" s="9"/>
    </row>
    <row r="54" spans="1:10" s="84" customFormat="1" ht="26.25" customHeight="1" x14ac:dyDescent="0.25">
      <c r="A54" s="6"/>
      <c r="B54" s="6"/>
      <c r="C54" s="6"/>
      <c r="D54" s="6"/>
      <c r="E54" s="6"/>
      <c r="F54" s="17"/>
      <c r="G54" s="6"/>
      <c r="J54" s="9"/>
    </row>
  </sheetData>
  <sheetProtection algorithmName="SHA-512" hashValue="8tqjKYio6fZcumBp6Arxfb+yZBX+RNDUu2JzOStGFAxJMjIO4VOu5pzY/YIZ9OhTesX1krP/GV3GT5fY5D4dvg==" saltValue="9Kx5r1eYTurRSP7/VRLlkg==" spinCount="100000" sheet="1" objects="1" scenarios="1"/>
  <mergeCells count="3">
    <mergeCell ref="A1:G1"/>
    <mergeCell ref="A3:G3"/>
    <mergeCell ref="H21:H33"/>
  </mergeCells>
  <phoneticPr fontId="10"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4E375-C678-4E3A-8B35-4DB537ADF1FD}">
  <dimension ref="A1:J27"/>
  <sheetViews>
    <sheetView zoomScale="70" zoomScaleNormal="70" workbookViewId="0">
      <selection activeCell="C18" sqref="C18"/>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738</v>
      </c>
      <c r="B3" s="341"/>
      <c r="C3" s="341"/>
      <c r="D3" s="341"/>
      <c r="E3" s="341"/>
      <c r="F3" s="341"/>
      <c r="G3" s="342"/>
    </row>
    <row r="4" spans="1:9" ht="28.2" thickBot="1" x14ac:dyDescent="0.3">
      <c r="A4" s="31" t="s">
        <v>38</v>
      </c>
      <c r="B4" s="48" t="s">
        <v>0</v>
      </c>
      <c r="C4" s="32" t="s">
        <v>1</v>
      </c>
      <c r="D4" s="32" t="s">
        <v>2</v>
      </c>
      <c r="E4" s="33" t="s">
        <v>3</v>
      </c>
      <c r="F4" s="34" t="s">
        <v>4</v>
      </c>
      <c r="G4" s="85" t="s">
        <v>5</v>
      </c>
    </row>
    <row r="5" spans="1:9" s="10" customFormat="1" ht="33" customHeight="1" x14ac:dyDescent="0.25">
      <c r="A5" s="82" t="s">
        <v>737</v>
      </c>
      <c r="B5" s="142" t="s">
        <v>12</v>
      </c>
      <c r="C5" s="277" t="s">
        <v>1590</v>
      </c>
      <c r="D5" s="26" t="s">
        <v>18</v>
      </c>
      <c r="E5" s="115">
        <v>19</v>
      </c>
      <c r="F5" s="70">
        <v>26.52</v>
      </c>
      <c r="G5" s="71">
        <f t="shared" ref="G5:G20" si="0">ROUND((E5*F5),2)</f>
        <v>503.88</v>
      </c>
      <c r="H5" s="87"/>
      <c r="I5" s="87"/>
    </row>
    <row r="6" spans="1:9" s="10" customFormat="1" ht="33" customHeight="1" x14ac:dyDescent="0.25">
      <c r="A6" s="47" t="s">
        <v>737</v>
      </c>
      <c r="B6" s="127" t="s">
        <v>13</v>
      </c>
      <c r="C6" s="277" t="s">
        <v>1591</v>
      </c>
      <c r="D6" s="23" t="s">
        <v>18</v>
      </c>
      <c r="E6" s="116">
        <v>14</v>
      </c>
      <c r="F6" s="70">
        <v>42.84</v>
      </c>
      <c r="G6" s="30">
        <f t="shared" si="0"/>
        <v>599.76</v>
      </c>
      <c r="H6" s="87"/>
      <c r="I6" s="87"/>
    </row>
    <row r="7" spans="1:9" s="10" customFormat="1" ht="33" customHeight="1" x14ac:dyDescent="0.25">
      <c r="A7" s="47" t="s">
        <v>737</v>
      </c>
      <c r="B7" s="127" t="s">
        <v>56</v>
      </c>
      <c r="C7" s="277" t="s">
        <v>1592</v>
      </c>
      <c r="D7" s="23" t="s">
        <v>18</v>
      </c>
      <c r="E7" s="116">
        <v>8</v>
      </c>
      <c r="F7" s="70">
        <v>61.2</v>
      </c>
      <c r="G7" s="30">
        <f t="shared" si="0"/>
        <v>489.6</v>
      </c>
      <c r="H7" s="87"/>
      <c r="I7" s="87"/>
    </row>
    <row r="8" spans="1:9" s="10" customFormat="1" ht="33" customHeight="1" x14ac:dyDescent="0.25">
      <c r="A8" s="47" t="s">
        <v>737</v>
      </c>
      <c r="B8" s="127" t="s">
        <v>14</v>
      </c>
      <c r="C8" s="277" t="s">
        <v>1593</v>
      </c>
      <c r="D8" s="23" t="s">
        <v>18</v>
      </c>
      <c r="E8" s="116">
        <v>5</v>
      </c>
      <c r="F8" s="70">
        <v>98.94</v>
      </c>
      <c r="G8" s="30">
        <f t="shared" si="0"/>
        <v>494.7</v>
      </c>
      <c r="H8" s="87"/>
      <c r="I8" s="87"/>
    </row>
    <row r="9" spans="1:9" s="10" customFormat="1" ht="33" customHeight="1" x14ac:dyDescent="0.25">
      <c r="A9" s="47" t="s">
        <v>737</v>
      </c>
      <c r="B9" s="127" t="s">
        <v>15</v>
      </c>
      <c r="C9" s="133" t="s">
        <v>740</v>
      </c>
      <c r="D9" s="23" t="s">
        <v>739</v>
      </c>
      <c r="E9" s="116">
        <v>0.15</v>
      </c>
      <c r="F9" s="70">
        <v>2295</v>
      </c>
      <c r="G9" s="30">
        <f t="shared" si="0"/>
        <v>344.25</v>
      </c>
      <c r="H9" s="87"/>
      <c r="I9" s="87"/>
    </row>
    <row r="10" spans="1:9" s="10" customFormat="1" ht="33" customHeight="1" x14ac:dyDescent="0.25">
      <c r="A10" s="47" t="s">
        <v>737</v>
      </c>
      <c r="B10" s="127" t="s">
        <v>16</v>
      </c>
      <c r="C10" s="133" t="s">
        <v>741</v>
      </c>
      <c r="D10" s="23" t="s">
        <v>739</v>
      </c>
      <c r="E10" s="116">
        <v>0.25</v>
      </c>
      <c r="F10" s="70">
        <v>2040</v>
      </c>
      <c r="G10" s="30">
        <f t="shared" si="0"/>
        <v>510</v>
      </c>
      <c r="H10" s="87"/>
      <c r="I10" s="87"/>
    </row>
    <row r="11" spans="1:9" s="10" customFormat="1" ht="79.5" customHeight="1" x14ac:dyDescent="0.25">
      <c r="A11" s="47" t="s">
        <v>737</v>
      </c>
      <c r="B11" s="127" t="s">
        <v>57</v>
      </c>
      <c r="C11" s="278" t="s">
        <v>1595</v>
      </c>
      <c r="D11" s="279" t="s">
        <v>7</v>
      </c>
      <c r="E11" s="280">
        <v>1</v>
      </c>
      <c r="F11" s="70">
        <v>-1.02</v>
      </c>
      <c r="G11" s="30">
        <f t="shared" si="0"/>
        <v>-1.02</v>
      </c>
      <c r="H11" s="87"/>
      <c r="I11" s="87"/>
    </row>
    <row r="12" spans="1:9" s="10" customFormat="1" ht="33" customHeight="1" x14ac:dyDescent="0.25">
      <c r="A12" s="47" t="s">
        <v>737</v>
      </c>
      <c r="B12" s="127" t="s">
        <v>17</v>
      </c>
      <c r="C12" s="281" t="s">
        <v>1594</v>
      </c>
      <c r="D12" s="282" t="s">
        <v>18</v>
      </c>
      <c r="E12" s="280">
        <v>46</v>
      </c>
      <c r="F12" s="70">
        <v>35.700000000000003</v>
      </c>
      <c r="G12" s="30">
        <f t="shared" si="0"/>
        <v>1642.2</v>
      </c>
      <c r="H12" s="87"/>
      <c r="I12" s="87"/>
    </row>
    <row r="13" spans="1:9" s="10" customFormat="1" ht="41.4" x14ac:dyDescent="0.25">
      <c r="A13" s="47" t="s">
        <v>737</v>
      </c>
      <c r="B13" s="127" t="s">
        <v>60</v>
      </c>
      <c r="C13" s="133" t="s">
        <v>1596</v>
      </c>
      <c r="D13" s="23" t="s">
        <v>9</v>
      </c>
      <c r="E13" s="116">
        <v>40.700000000000003</v>
      </c>
      <c r="F13" s="70">
        <v>24.48</v>
      </c>
      <c r="G13" s="30">
        <f t="shared" si="0"/>
        <v>996.34</v>
      </c>
      <c r="H13" s="87"/>
      <c r="I13" s="87"/>
    </row>
    <row r="14" spans="1:9" s="10" customFormat="1" ht="33" customHeight="1" x14ac:dyDescent="0.25">
      <c r="A14" s="47" t="s">
        <v>737</v>
      </c>
      <c r="B14" s="127" t="s">
        <v>61</v>
      </c>
      <c r="C14" s="133" t="s">
        <v>743</v>
      </c>
      <c r="D14" s="23" t="s">
        <v>18</v>
      </c>
      <c r="E14" s="116">
        <v>49</v>
      </c>
      <c r="F14" s="70">
        <v>86.7</v>
      </c>
      <c r="G14" s="30">
        <f t="shared" si="0"/>
        <v>4248.3</v>
      </c>
      <c r="H14" s="87"/>
      <c r="I14" s="87"/>
    </row>
    <row r="15" spans="1:9" s="10" customFormat="1" ht="41.4" x14ac:dyDescent="0.25">
      <c r="A15" s="47" t="s">
        <v>737</v>
      </c>
      <c r="B15" s="127" t="s">
        <v>46</v>
      </c>
      <c r="C15" s="133" t="s">
        <v>745</v>
      </c>
      <c r="D15" s="23" t="s">
        <v>18</v>
      </c>
      <c r="E15" s="116">
        <v>158</v>
      </c>
      <c r="F15" s="70">
        <v>86.7</v>
      </c>
      <c r="G15" s="30">
        <f t="shared" si="0"/>
        <v>13698.6</v>
      </c>
      <c r="H15" s="87"/>
      <c r="I15" s="87"/>
    </row>
    <row r="16" spans="1:9" s="10" customFormat="1" ht="33" customHeight="1" x14ac:dyDescent="0.25">
      <c r="A16" s="47" t="s">
        <v>737</v>
      </c>
      <c r="B16" s="127" t="s">
        <v>62</v>
      </c>
      <c r="C16" s="133" t="s">
        <v>744</v>
      </c>
      <c r="D16" s="60" t="s">
        <v>18</v>
      </c>
      <c r="E16" s="116">
        <v>6019</v>
      </c>
      <c r="F16" s="70">
        <v>9.9499999999999993</v>
      </c>
      <c r="G16" s="30">
        <f t="shared" si="0"/>
        <v>59889.05</v>
      </c>
      <c r="H16" s="87"/>
      <c r="I16" s="87"/>
    </row>
    <row r="17" spans="1:10" s="10" customFormat="1" ht="33" customHeight="1" x14ac:dyDescent="0.25">
      <c r="A17" s="47" t="s">
        <v>737</v>
      </c>
      <c r="B17" s="127" t="s">
        <v>94</v>
      </c>
      <c r="C17" s="133" t="s">
        <v>742</v>
      </c>
      <c r="D17" s="60" t="s">
        <v>8</v>
      </c>
      <c r="E17" s="116">
        <v>18973</v>
      </c>
      <c r="F17" s="70">
        <v>3.42</v>
      </c>
      <c r="G17" s="30">
        <f t="shared" si="0"/>
        <v>64887.66</v>
      </c>
      <c r="H17" s="87"/>
      <c r="I17" s="87"/>
    </row>
    <row r="18" spans="1:10" s="10" customFormat="1" ht="33" customHeight="1" x14ac:dyDescent="0.25">
      <c r="A18" s="47" t="s">
        <v>737</v>
      </c>
      <c r="B18" s="127" t="s">
        <v>95</v>
      </c>
      <c r="C18" s="133" t="s">
        <v>746</v>
      </c>
      <c r="D18" s="60" t="s">
        <v>18</v>
      </c>
      <c r="E18" s="116">
        <v>34</v>
      </c>
      <c r="F18" s="70">
        <v>130.56</v>
      </c>
      <c r="G18" s="30">
        <f t="shared" si="0"/>
        <v>4439.04</v>
      </c>
      <c r="H18" s="87"/>
      <c r="I18" s="87"/>
    </row>
    <row r="19" spans="1:10" s="10" customFormat="1" ht="33" customHeight="1" thickBot="1" x14ac:dyDescent="0.3">
      <c r="A19" s="47" t="s">
        <v>737</v>
      </c>
      <c r="B19" s="127" t="s">
        <v>96</v>
      </c>
      <c r="C19" s="133" t="s">
        <v>747</v>
      </c>
      <c r="D19" s="60" t="s">
        <v>18</v>
      </c>
      <c r="E19" s="116">
        <v>10</v>
      </c>
      <c r="F19" s="70">
        <v>158.1</v>
      </c>
      <c r="G19" s="30">
        <f t="shared" si="0"/>
        <v>1581</v>
      </c>
      <c r="H19" s="87"/>
      <c r="I19" s="87"/>
    </row>
    <row r="20" spans="1:10" s="10" customFormat="1" ht="33" customHeight="1" thickBot="1" x14ac:dyDescent="0.3">
      <c r="A20" s="68" t="s">
        <v>737</v>
      </c>
      <c r="B20" s="338" t="s">
        <v>97</v>
      </c>
      <c r="C20" s="134" t="s">
        <v>748</v>
      </c>
      <c r="D20" s="63" t="s">
        <v>18</v>
      </c>
      <c r="E20" s="118">
        <v>2</v>
      </c>
      <c r="F20" s="72">
        <v>809.6</v>
      </c>
      <c r="G20" s="65">
        <f t="shared" si="0"/>
        <v>1619.2</v>
      </c>
      <c r="H20" s="38" t="s">
        <v>39</v>
      </c>
      <c r="I20" s="86">
        <f>ROUND(SUM(G5:G20),2)</f>
        <v>155942.56</v>
      </c>
    </row>
    <row r="21" spans="1:10" ht="44.25" customHeight="1" thickBot="1" x14ac:dyDescent="0.3">
      <c r="A21" s="7"/>
      <c r="B21" s="4"/>
      <c r="C21" s="7"/>
      <c r="D21" s="4"/>
      <c r="E21" s="4"/>
      <c r="F21" s="66" t="s">
        <v>1109</v>
      </c>
      <c r="G21" s="67">
        <f>SUM(G5:G20)</f>
        <v>155942.56000000003</v>
      </c>
      <c r="H21" s="36"/>
      <c r="I21" s="89"/>
    </row>
    <row r="22" spans="1:10" ht="20.25" customHeight="1" x14ac:dyDescent="0.25">
      <c r="A22" s="42"/>
      <c r="B22" s="41"/>
      <c r="C22" s="41"/>
      <c r="D22" s="41"/>
      <c r="E22" s="43"/>
      <c r="F22" s="41"/>
      <c r="G22" s="13"/>
    </row>
    <row r="23" spans="1:10" x14ac:dyDescent="0.25">
      <c r="A23" s="7"/>
      <c r="B23" s="4"/>
      <c r="C23" s="7"/>
      <c r="D23" s="4"/>
      <c r="E23" s="4"/>
      <c r="F23" s="14"/>
      <c r="G23" s="13"/>
    </row>
    <row r="24" spans="1:10" x14ac:dyDescent="0.25">
      <c r="A24" s="7"/>
      <c r="B24" s="4"/>
      <c r="C24" s="7"/>
      <c r="D24" s="4"/>
      <c r="E24" s="4"/>
      <c r="F24" s="14"/>
      <c r="G24" s="13"/>
    </row>
    <row r="25" spans="1:10" x14ac:dyDescent="0.25">
      <c r="F25" s="15"/>
    </row>
    <row r="26" spans="1:10" s="84" customFormat="1" x14ac:dyDescent="0.25">
      <c r="A26" s="8"/>
      <c r="B26" s="5"/>
      <c r="C26" s="8"/>
      <c r="D26" s="5"/>
      <c r="E26" s="5"/>
      <c r="F26" s="16"/>
      <c r="G26" s="5"/>
      <c r="J26" s="9"/>
    </row>
    <row r="27" spans="1:10" s="84" customFormat="1" ht="26.25" customHeight="1" x14ac:dyDescent="0.25">
      <c r="A27" s="6"/>
      <c r="B27" s="6"/>
      <c r="C27" s="6"/>
      <c r="D27" s="6"/>
      <c r="E27" s="6"/>
      <c r="F27" s="17"/>
      <c r="G27" s="6"/>
      <c r="J27" s="9"/>
    </row>
  </sheetData>
  <sheetProtection algorithmName="SHA-512" hashValue="fclPW+wLFJzTE9Mfx6i2+J95P5UAop8AwSHG5JS++hQZVxVT6xpi0sv6ECMKjFj7+mLqTQTmUoVjUcTeHbeVQw==" saltValue="QQ6PAtV/gFCAbRUPy6pyTA=="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705B6-EA9A-49A1-91B5-D61ADDC4A587}">
  <dimension ref="A1:J148"/>
  <sheetViews>
    <sheetView topLeftCell="A52" zoomScale="70" zoomScaleNormal="70" workbookViewId="0">
      <selection activeCell="C64" sqref="C64"/>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751</v>
      </c>
      <c r="B3" s="341"/>
      <c r="C3" s="341"/>
      <c r="D3" s="341"/>
      <c r="E3" s="341"/>
      <c r="F3" s="341"/>
      <c r="G3" s="342"/>
    </row>
    <row r="4" spans="1:9" ht="28.2" thickBot="1" x14ac:dyDescent="0.3">
      <c r="A4" s="31" t="s">
        <v>38</v>
      </c>
      <c r="B4" s="48" t="s">
        <v>0</v>
      </c>
      <c r="C4" s="32" t="s">
        <v>1</v>
      </c>
      <c r="D4" s="32" t="s">
        <v>2</v>
      </c>
      <c r="E4" s="33" t="s">
        <v>3</v>
      </c>
      <c r="F4" s="34" t="s">
        <v>4</v>
      </c>
      <c r="G4" s="85" t="s">
        <v>5</v>
      </c>
    </row>
    <row r="5" spans="1:9" ht="32.25" customHeight="1" x14ac:dyDescent="0.25">
      <c r="A5" s="46" t="s">
        <v>6</v>
      </c>
      <c r="B5" s="181" t="s">
        <v>12</v>
      </c>
      <c r="C5" s="25" t="s">
        <v>752</v>
      </c>
      <c r="D5" s="26" t="s">
        <v>9</v>
      </c>
      <c r="E5" s="27">
        <v>1103</v>
      </c>
      <c r="F5" s="183">
        <v>1.37</v>
      </c>
      <c r="G5" s="29">
        <f>ROUND((E5*F5),2)</f>
        <v>1511.11</v>
      </c>
    </row>
    <row r="6" spans="1:9" ht="63.75" customHeight="1" x14ac:dyDescent="0.25">
      <c r="A6" s="47" t="s">
        <v>6</v>
      </c>
      <c r="B6" s="182" t="s">
        <v>13</v>
      </c>
      <c r="C6" s="77" t="s">
        <v>1289</v>
      </c>
      <c r="D6" s="283" t="s">
        <v>1288</v>
      </c>
      <c r="E6" s="284">
        <v>1</v>
      </c>
      <c r="F6" s="186">
        <v>4426.96</v>
      </c>
      <c r="G6" s="30">
        <f t="shared" ref="G6:G8" si="0">ROUND((E6*F6),2)</f>
        <v>4426.96</v>
      </c>
    </row>
    <row r="7" spans="1:9" ht="54.75" customHeight="1" thickBot="1" x14ac:dyDescent="0.3">
      <c r="A7" s="95" t="s">
        <v>6</v>
      </c>
      <c r="B7" s="182" t="s">
        <v>56</v>
      </c>
      <c r="C7" s="285" t="s">
        <v>1552</v>
      </c>
      <c r="D7" s="283" t="s">
        <v>1288</v>
      </c>
      <c r="E7" s="284">
        <v>1</v>
      </c>
      <c r="F7" s="192">
        <v>82806.94</v>
      </c>
      <c r="G7" s="30">
        <f t="shared" si="0"/>
        <v>82806.94</v>
      </c>
    </row>
    <row r="8" spans="1:9" ht="32.25" customHeight="1" thickBot="1" x14ac:dyDescent="0.3">
      <c r="A8" s="68" t="s">
        <v>6</v>
      </c>
      <c r="B8" s="90" t="s">
        <v>14</v>
      </c>
      <c r="C8" s="286" t="s">
        <v>753</v>
      </c>
      <c r="D8" s="287" t="s">
        <v>18</v>
      </c>
      <c r="E8" s="288">
        <v>2</v>
      </c>
      <c r="F8" s="189">
        <v>266.02</v>
      </c>
      <c r="G8" s="65">
        <f t="shared" si="0"/>
        <v>532.04</v>
      </c>
      <c r="H8" s="38" t="s">
        <v>39</v>
      </c>
      <c r="I8" s="86">
        <f>ROUND(SUM(G5:G8),2)</f>
        <v>89277.05</v>
      </c>
    </row>
    <row r="9" spans="1:9" s="10" customFormat="1" ht="41.4" x14ac:dyDescent="0.25">
      <c r="A9" s="82" t="s">
        <v>754</v>
      </c>
      <c r="B9" s="142" t="s">
        <v>19</v>
      </c>
      <c r="C9" s="143" t="s">
        <v>755</v>
      </c>
      <c r="D9" s="26" t="s">
        <v>9</v>
      </c>
      <c r="E9" s="115">
        <v>4313</v>
      </c>
      <c r="F9" s="70">
        <v>2.48</v>
      </c>
      <c r="G9" s="71">
        <f t="shared" ref="G9:G83" si="1">ROUND((E9*F9),2)</f>
        <v>10696.24</v>
      </c>
      <c r="H9" s="87"/>
      <c r="I9" s="87"/>
    </row>
    <row r="10" spans="1:9" s="10" customFormat="1" ht="68.25" customHeight="1" x14ac:dyDescent="0.25">
      <c r="A10" s="82" t="s">
        <v>754</v>
      </c>
      <c r="B10" s="142" t="s">
        <v>20</v>
      </c>
      <c r="C10" s="143" t="s">
        <v>1290</v>
      </c>
      <c r="D10" s="23" t="s">
        <v>1288</v>
      </c>
      <c r="E10" s="115">
        <v>1</v>
      </c>
      <c r="F10" s="70">
        <v>57037.19</v>
      </c>
      <c r="G10" s="71">
        <f t="shared" si="1"/>
        <v>57037.19</v>
      </c>
      <c r="H10" s="87"/>
      <c r="I10" s="87"/>
    </row>
    <row r="11" spans="1:9" s="10" customFormat="1" ht="41.4" x14ac:dyDescent="0.25">
      <c r="A11" s="82" t="s">
        <v>754</v>
      </c>
      <c r="B11" s="142" t="s">
        <v>21</v>
      </c>
      <c r="C11" s="277" t="s">
        <v>1324</v>
      </c>
      <c r="D11" s="279" t="s">
        <v>1288</v>
      </c>
      <c r="E11" s="289">
        <v>1</v>
      </c>
      <c r="F11" s="70">
        <v>33564.17</v>
      </c>
      <c r="G11" s="71">
        <f t="shared" si="1"/>
        <v>33564.17</v>
      </c>
      <c r="H11" s="87"/>
      <c r="I11" s="87"/>
    </row>
    <row r="12" spans="1:9" s="10" customFormat="1" ht="33" customHeight="1" x14ac:dyDescent="0.25">
      <c r="A12" s="82" t="s">
        <v>754</v>
      </c>
      <c r="B12" s="142" t="s">
        <v>22</v>
      </c>
      <c r="C12" s="143" t="s">
        <v>1325</v>
      </c>
      <c r="D12" s="23" t="s">
        <v>8</v>
      </c>
      <c r="E12" s="115">
        <v>147</v>
      </c>
      <c r="F12" s="70">
        <v>1.1499999999999999</v>
      </c>
      <c r="G12" s="71">
        <f t="shared" si="1"/>
        <v>169.05</v>
      </c>
      <c r="H12" s="87"/>
      <c r="I12" s="87"/>
    </row>
    <row r="13" spans="1:9" s="10" customFormat="1" ht="33" customHeight="1" x14ac:dyDescent="0.25">
      <c r="A13" s="82" t="s">
        <v>754</v>
      </c>
      <c r="B13" s="142" t="s">
        <v>23</v>
      </c>
      <c r="C13" s="143" t="s">
        <v>1556</v>
      </c>
      <c r="D13" s="23" t="s">
        <v>9</v>
      </c>
      <c r="E13" s="115">
        <v>27</v>
      </c>
      <c r="F13" s="70">
        <v>91.72</v>
      </c>
      <c r="G13" s="71">
        <f t="shared" si="1"/>
        <v>2476.44</v>
      </c>
      <c r="H13" s="87"/>
      <c r="I13" s="87"/>
    </row>
    <row r="14" spans="1:9" s="10" customFormat="1" ht="41.4" x14ac:dyDescent="0.25">
      <c r="A14" s="82" t="s">
        <v>754</v>
      </c>
      <c r="B14" s="142" t="s">
        <v>24</v>
      </c>
      <c r="C14" s="277" t="s">
        <v>1337</v>
      </c>
      <c r="D14" s="279" t="s">
        <v>1288</v>
      </c>
      <c r="E14" s="289">
        <v>1</v>
      </c>
      <c r="F14" s="70">
        <v>2835.05</v>
      </c>
      <c r="G14" s="71">
        <f t="shared" si="1"/>
        <v>2835.05</v>
      </c>
      <c r="H14" s="87"/>
      <c r="I14" s="87"/>
    </row>
    <row r="15" spans="1:9" s="10" customFormat="1" ht="55.2" x14ac:dyDescent="0.25">
      <c r="A15" s="82" t="s">
        <v>754</v>
      </c>
      <c r="B15" s="142" t="s">
        <v>25</v>
      </c>
      <c r="C15" s="277" t="s">
        <v>1327</v>
      </c>
      <c r="D15" s="279" t="s">
        <v>1288</v>
      </c>
      <c r="E15" s="289">
        <v>1</v>
      </c>
      <c r="F15" s="70">
        <v>66095.960000000006</v>
      </c>
      <c r="G15" s="71">
        <f t="shared" si="1"/>
        <v>66095.960000000006</v>
      </c>
      <c r="H15" s="87"/>
      <c r="I15" s="87"/>
    </row>
    <row r="16" spans="1:9" s="10" customFormat="1" ht="41.4" x14ac:dyDescent="0.25">
      <c r="A16" s="82" t="s">
        <v>754</v>
      </c>
      <c r="B16" s="142" t="s">
        <v>26</v>
      </c>
      <c r="C16" s="277" t="s">
        <v>1326</v>
      </c>
      <c r="D16" s="279" t="s">
        <v>1288</v>
      </c>
      <c r="E16" s="289">
        <v>1</v>
      </c>
      <c r="F16" s="70">
        <v>43711.59</v>
      </c>
      <c r="G16" s="71">
        <f t="shared" si="1"/>
        <v>43711.59</v>
      </c>
      <c r="H16" s="87"/>
      <c r="I16" s="87"/>
    </row>
    <row r="17" spans="1:9" s="10" customFormat="1" ht="41.4" x14ac:dyDescent="0.25">
      <c r="A17" s="82" t="s">
        <v>754</v>
      </c>
      <c r="B17" s="142" t="s">
        <v>27</v>
      </c>
      <c r="C17" s="277" t="s">
        <v>1328</v>
      </c>
      <c r="D17" s="279" t="s">
        <v>1288</v>
      </c>
      <c r="E17" s="289">
        <v>1</v>
      </c>
      <c r="F17" s="70">
        <v>41319.01</v>
      </c>
      <c r="G17" s="71">
        <f t="shared" si="1"/>
        <v>41319.01</v>
      </c>
      <c r="H17" s="87"/>
      <c r="I17" s="87"/>
    </row>
    <row r="18" spans="1:9" s="10" customFormat="1" ht="33" customHeight="1" x14ac:dyDescent="0.25">
      <c r="A18" s="82" t="s">
        <v>754</v>
      </c>
      <c r="B18" s="142" t="s">
        <v>68</v>
      </c>
      <c r="C18" s="143" t="s">
        <v>756</v>
      </c>
      <c r="D18" s="23" t="s">
        <v>8</v>
      </c>
      <c r="E18" s="115">
        <v>336</v>
      </c>
      <c r="F18" s="70">
        <v>4.05</v>
      </c>
      <c r="G18" s="71">
        <f t="shared" si="1"/>
        <v>1360.8</v>
      </c>
      <c r="H18" s="87"/>
      <c r="I18" s="87"/>
    </row>
    <row r="19" spans="1:9" s="10" customFormat="1" ht="33" customHeight="1" x14ac:dyDescent="0.25">
      <c r="A19" s="82" t="s">
        <v>754</v>
      </c>
      <c r="B19" s="142" t="s">
        <v>69</v>
      </c>
      <c r="C19" s="143" t="s">
        <v>757</v>
      </c>
      <c r="D19" s="23" t="s">
        <v>8</v>
      </c>
      <c r="E19" s="115">
        <v>336</v>
      </c>
      <c r="F19" s="70">
        <v>8.2899999999999991</v>
      </c>
      <c r="G19" s="71">
        <f t="shared" si="1"/>
        <v>2785.44</v>
      </c>
      <c r="H19" s="87"/>
      <c r="I19" s="87"/>
    </row>
    <row r="20" spans="1:9" s="10" customFormat="1" ht="33" customHeight="1" x14ac:dyDescent="0.25">
      <c r="A20" s="82" t="s">
        <v>754</v>
      </c>
      <c r="B20" s="142" t="s">
        <v>70</v>
      </c>
      <c r="C20" s="143" t="s">
        <v>758</v>
      </c>
      <c r="D20" s="23" t="s">
        <v>9</v>
      </c>
      <c r="E20" s="115">
        <v>277</v>
      </c>
      <c r="F20" s="70">
        <v>37.65</v>
      </c>
      <c r="G20" s="71">
        <f t="shared" si="1"/>
        <v>10429.049999999999</v>
      </c>
      <c r="H20" s="87"/>
      <c r="I20" s="87"/>
    </row>
    <row r="21" spans="1:9" s="10" customFormat="1" ht="41.4" x14ac:dyDescent="0.25">
      <c r="A21" s="82" t="s">
        <v>754</v>
      </c>
      <c r="B21" s="142" t="s">
        <v>128</v>
      </c>
      <c r="C21" s="277" t="s">
        <v>1390</v>
      </c>
      <c r="D21" s="279" t="s">
        <v>1288</v>
      </c>
      <c r="E21" s="289">
        <v>1</v>
      </c>
      <c r="F21" s="70">
        <v>156540.79</v>
      </c>
      <c r="G21" s="71">
        <f t="shared" si="1"/>
        <v>156540.79</v>
      </c>
      <c r="H21" s="87"/>
      <c r="I21" s="87"/>
    </row>
    <row r="22" spans="1:9" s="10" customFormat="1" ht="41.4" x14ac:dyDescent="0.25">
      <c r="A22" s="82" t="s">
        <v>754</v>
      </c>
      <c r="B22" s="142" t="s">
        <v>174</v>
      </c>
      <c r="C22" s="277" t="s">
        <v>1329</v>
      </c>
      <c r="D22" s="279" t="s">
        <v>1288</v>
      </c>
      <c r="E22" s="289">
        <v>1</v>
      </c>
      <c r="F22" s="70">
        <v>105604.81</v>
      </c>
      <c r="G22" s="71">
        <f t="shared" si="1"/>
        <v>105604.81</v>
      </c>
      <c r="H22" s="87"/>
      <c r="I22" s="87"/>
    </row>
    <row r="23" spans="1:9" s="10" customFormat="1" ht="41.4" x14ac:dyDescent="0.25">
      <c r="A23" s="82" t="s">
        <v>754</v>
      </c>
      <c r="B23" s="142" t="s">
        <v>175</v>
      </c>
      <c r="C23" s="277" t="s">
        <v>1330</v>
      </c>
      <c r="D23" s="279" t="s">
        <v>1288</v>
      </c>
      <c r="E23" s="289">
        <v>1</v>
      </c>
      <c r="F23" s="70">
        <v>1627.92</v>
      </c>
      <c r="G23" s="71">
        <f t="shared" si="1"/>
        <v>1627.92</v>
      </c>
      <c r="H23" s="87"/>
      <c r="I23" s="87"/>
    </row>
    <row r="24" spans="1:9" s="10" customFormat="1" ht="82.8" x14ac:dyDescent="0.25">
      <c r="A24" s="82" t="s">
        <v>754</v>
      </c>
      <c r="B24" s="142" t="s">
        <v>176</v>
      </c>
      <c r="C24" s="277" t="s">
        <v>1331</v>
      </c>
      <c r="D24" s="279" t="s">
        <v>1288</v>
      </c>
      <c r="E24" s="289">
        <v>1</v>
      </c>
      <c r="F24" s="70">
        <v>1764.27</v>
      </c>
      <c r="G24" s="71">
        <f t="shared" si="1"/>
        <v>1764.27</v>
      </c>
      <c r="H24" s="87"/>
      <c r="I24" s="87"/>
    </row>
    <row r="25" spans="1:9" s="10" customFormat="1" ht="69" x14ac:dyDescent="0.25">
      <c r="A25" s="82" t="s">
        <v>754</v>
      </c>
      <c r="B25" s="142" t="s">
        <v>177</v>
      </c>
      <c r="C25" s="277" t="s">
        <v>1332</v>
      </c>
      <c r="D25" s="279" t="s">
        <v>1288</v>
      </c>
      <c r="E25" s="289">
        <v>1</v>
      </c>
      <c r="F25" s="70">
        <v>2162.6999999999998</v>
      </c>
      <c r="G25" s="71">
        <f>ROUND((E25*F25),2)</f>
        <v>2162.6999999999998</v>
      </c>
      <c r="H25" s="87"/>
      <c r="I25" s="87"/>
    </row>
    <row r="26" spans="1:9" s="10" customFormat="1" ht="33" customHeight="1" x14ac:dyDescent="0.25">
      <c r="A26" s="82" t="s">
        <v>754</v>
      </c>
      <c r="B26" s="142" t="s">
        <v>178</v>
      </c>
      <c r="C26" s="143" t="s">
        <v>759</v>
      </c>
      <c r="D26" s="23" t="s">
        <v>9</v>
      </c>
      <c r="E26" s="115">
        <v>153</v>
      </c>
      <c r="F26" s="70">
        <v>87.83</v>
      </c>
      <c r="G26" s="71">
        <f t="shared" si="1"/>
        <v>13437.99</v>
      </c>
      <c r="H26" s="87"/>
      <c r="I26" s="87"/>
    </row>
    <row r="27" spans="1:9" s="10" customFormat="1" ht="33" customHeight="1" x14ac:dyDescent="0.25">
      <c r="A27" s="82" t="s">
        <v>754</v>
      </c>
      <c r="B27" s="142" t="s">
        <v>179</v>
      </c>
      <c r="C27" s="143" t="s">
        <v>760</v>
      </c>
      <c r="D27" s="23" t="s">
        <v>9</v>
      </c>
      <c r="E27" s="115">
        <v>7511</v>
      </c>
      <c r="F27" s="70">
        <v>20.04</v>
      </c>
      <c r="G27" s="71">
        <f t="shared" si="1"/>
        <v>150520.44</v>
      </c>
      <c r="H27" s="87"/>
      <c r="I27" s="87"/>
    </row>
    <row r="28" spans="1:9" s="10" customFormat="1" ht="33" customHeight="1" x14ac:dyDescent="0.25">
      <c r="A28" s="82" t="s">
        <v>754</v>
      </c>
      <c r="B28" s="142" t="s">
        <v>180</v>
      </c>
      <c r="C28" s="143" t="s">
        <v>761</v>
      </c>
      <c r="D28" s="23" t="s">
        <v>9</v>
      </c>
      <c r="E28" s="115">
        <v>474</v>
      </c>
      <c r="F28" s="70">
        <v>20.04</v>
      </c>
      <c r="G28" s="71">
        <f t="shared" si="1"/>
        <v>9498.9599999999991</v>
      </c>
      <c r="H28" s="87"/>
      <c r="I28" s="87"/>
    </row>
    <row r="29" spans="1:9" s="10" customFormat="1" ht="33" customHeight="1" x14ac:dyDescent="0.25">
      <c r="A29" s="82" t="s">
        <v>754</v>
      </c>
      <c r="B29" s="142" t="s">
        <v>181</v>
      </c>
      <c r="C29" s="143" t="s">
        <v>762</v>
      </c>
      <c r="D29" s="23" t="s">
        <v>8</v>
      </c>
      <c r="E29" s="115">
        <v>21</v>
      </c>
      <c r="F29" s="70">
        <v>36.53</v>
      </c>
      <c r="G29" s="71">
        <f t="shared" si="1"/>
        <v>767.13</v>
      </c>
      <c r="H29" s="87"/>
      <c r="I29" s="87"/>
    </row>
    <row r="30" spans="1:9" s="10" customFormat="1" ht="33" customHeight="1" x14ac:dyDescent="0.25">
      <c r="A30" s="82" t="s">
        <v>754</v>
      </c>
      <c r="B30" s="142" t="s">
        <v>182</v>
      </c>
      <c r="C30" s="143" t="s">
        <v>763</v>
      </c>
      <c r="D30" s="23" t="s">
        <v>9</v>
      </c>
      <c r="E30" s="115">
        <v>3.8</v>
      </c>
      <c r="F30" s="70">
        <v>86.71</v>
      </c>
      <c r="G30" s="71">
        <f t="shared" si="1"/>
        <v>329.5</v>
      </c>
      <c r="H30" s="87"/>
      <c r="I30" s="87"/>
    </row>
    <row r="31" spans="1:9" s="10" customFormat="1" ht="41.4" x14ac:dyDescent="0.25">
      <c r="A31" s="82" t="s">
        <v>754</v>
      </c>
      <c r="B31" s="142" t="s">
        <v>183</v>
      </c>
      <c r="C31" s="277" t="s">
        <v>1333</v>
      </c>
      <c r="D31" s="279" t="s">
        <v>1288</v>
      </c>
      <c r="E31" s="289">
        <v>1</v>
      </c>
      <c r="F31" s="70">
        <v>18966.490000000002</v>
      </c>
      <c r="G31" s="71">
        <f t="shared" si="1"/>
        <v>18966.490000000002</v>
      </c>
      <c r="H31" s="87"/>
      <c r="I31" s="87"/>
    </row>
    <row r="32" spans="1:9" s="10" customFormat="1" ht="33" customHeight="1" x14ac:dyDescent="0.25">
      <c r="A32" s="82" t="s">
        <v>754</v>
      </c>
      <c r="B32" s="142" t="s">
        <v>184</v>
      </c>
      <c r="C32" s="143" t="s">
        <v>764</v>
      </c>
      <c r="D32" s="23" t="s">
        <v>10</v>
      </c>
      <c r="E32" s="115">
        <v>64</v>
      </c>
      <c r="F32" s="70">
        <v>12.86</v>
      </c>
      <c r="G32" s="71">
        <f t="shared" si="1"/>
        <v>823.04</v>
      </c>
      <c r="H32" s="87"/>
      <c r="I32" s="87"/>
    </row>
    <row r="33" spans="1:9" s="10" customFormat="1" ht="41.4" x14ac:dyDescent="0.25">
      <c r="A33" s="82" t="s">
        <v>754</v>
      </c>
      <c r="B33" s="142" t="s">
        <v>185</v>
      </c>
      <c r="C33" s="277" t="s">
        <v>1334</v>
      </c>
      <c r="D33" s="279" t="s">
        <v>1288</v>
      </c>
      <c r="E33" s="289">
        <v>1</v>
      </c>
      <c r="F33" s="70">
        <v>1728.44</v>
      </c>
      <c r="G33" s="71">
        <f t="shared" si="1"/>
        <v>1728.44</v>
      </c>
      <c r="H33" s="87"/>
      <c r="I33" s="87"/>
    </row>
    <row r="34" spans="1:9" s="10" customFormat="1" ht="33" customHeight="1" x14ac:dyDescent="0.25">
      <c r="A34" s="82" t="s">
        <v>754</v>
      </c>
      <c r="B34" s="142" t="s">
        <v>186</v>
      </c>
      <c r="C34" s="143" t="s">
        <v>765</v>
      </c>
      <c r="D34" s="23" t="s">
        <v>8</v>
      </c>
      <c r="E34" s="115">
        <v>125</v>
      </c>
      <c r="F34" s="70">
        <v>4.05</v>
      </c>
      <c r="G34" s="71">
        <f t="shared" si="1"/>
        <v>506.25</v>
      </c>
      <c r="H34" s="87"/>
      <c r="I34" s="87"/>
    </row>
    <row r="35" spans="1:9" s="10" customFormat="1" ht="33" customHeight="1" x14ac:dyDescent="0.25">
      <c r="A35" s="82" t="s">
        <v>754</v>
      </c>
      <c r="B35" s="142" t="s">
        <v>187</v>
      </c>
      <c r="C35" s="143" t="s">
        <v>766</v>
      </c>
      <c r="D35" s="23" t="s">
        <v>8</v>
      </c>
      <c r="E35" s="115">
        <v>14</v>
      </c>
      <c r="F35" s="70">
        <v>8.2899999999999991</v>
      </c>
      <c r="G35" s="71">
        <f t="shared" si="1"/>
        <v>116.06</v>
      </c>
      <c r="H35" s="87"/>
      <c r="I35" s="87"/>
    </row>
    <row r="36" spans="1:9" s="10" customFormat="1" ht="33" customHeight="1" x14ac:dyDescent="0.25">
      <c r="A36" s="82" t="s">
        <v>754</v>
      </c>
      <c r="B36" s="142" t="s">
        <v>188</v>
      </c>
      <c r="C36" s="143" t="s">
        <v>767</v>
      </c>
      <c r="D36" s="23" t="s">
        <v>8</v>
      </c>
      <c r="E36" s="115">
        <v>111</v>
      </c>
      <c r="F36" s="70">
        <v>4.82</v>
      </c>
      <c r="G36" s="71">
        <f t="shared" si="1"/>
        <v>535.02</v>
      </c>
      <c r="H36" s="87"/>
      <c r="I36" s="87"/>
    </row>
    <row r="37" spans="1:9" s="10" customFormat="1" ht="55.2" x14ac:dyDescent="0.25">
      <c r="A37" s="82" t="s">
        <v>754</v>
      </c>
      <c r="B37" s="142" t="s">
        <v>189</v>
      </c>
      <c r="C37" s="277" t="s">
        <v>1336</v>
      </c>
      <c r="D37" s="279" t="s">
        <v>1288</v>
      </c>
      <c r="E37" s="289">
        <v>1</v>
      </c>
      <c r="F37" s="70">
        <v>1995.45</v>
      </c>
      <c r="G37" s="71">
        <f t="shared" si="1"/>
        <v>1995.45</v>
      </c>
      <c r="H37" s="87"/>
      <c r="I37" s="87"/>
    </row>
    <row r="38" spans="1:9" s="10" customFormat="1" ht="41.4" x14ac:dyDescent="0.25">
      <c r="A38" s="82" t="s">
        <v>754</v>
      </c>
      <c r="B38" s="142" t="s">
        <v>190</v>
      </c>
      <c r="C38" s="277" t="s">
        <v>1335</v>
      </c>
      <c r="D38" s="279" t="s">
        <v>1288</v>
      </c>
      <c r="E38" s="289">
        <v>1</v>
      </c>
      <c r="F38" s="70">
        <v>16006.32</v>
      </c>
      <c r="G38" s="71">
        <f t="shared" si="1"/>
        <v>16006.32</v>
      </c>
      <c r="H38" s="87"/>
      <c r="I38" s="87"/>
    </row>
    <row r="39" spans="1:9" s="10" customFormat="1" ht="33" customHeight="1" x14ac:dyDescent="0.25">
      <c r="A39" s="82" t="s">
        <v>754</v>
      </c>
      <c r="B39" s="142" t="s">
        <v>191</v>
      </c>
      <c r="C39" s="143" t="s">
        <v>768</v>
      </c>
      <c r="D39" s="23" t="s">
        <v>9</v>
      </c>
      <c r="E39" s="115">
        <v>1.1000000000000001</v>
      </c>
      <c r="F39" s="70">
        <v>70.709999999999994</v>
      </c>
      <c r="G39" s="71">
        <f t="shared" si="1"/>
        <v>77.78</v>
      </c>
      <c r="H39" s="87"/>
      <c r="I39" s="87"/>
    </row>
    <row r="40" spans="1:9" s="10" customFormat="1" ht="33" customHeight="1" x14ac:dyDescent="0.25">
      <c r="A40" s="82" t="s">
        <v>754</v>
      </c>
      <c r="B40" s="142" t="s">
        <v>192</v>
      </c>
      <c r="C40" s="143" t="s">
        <v>769</v>
      </c>
      <c r="D40" s="23" t="s">
        <v>10</v>
      </c>
      <c r="E40" s="115">
        <v>88</v>
      </c>
      <c r="F40" s="70">
        <v>61.68</v>
      </c>
      <c r="G40" s="71">
        <f t="shared" si="1"/>
        <v>5427.84</v>
      </c>
      <c r="H40" s="87"/>
      <c r="I40" s="87"/>
    </row>
    <row r="41" spans="1:9" s="10" customFormat="1" ht="33" customHeight="1" x14ac:dyDescent="0.25">
      <c r="A41" s="82" t="s">
        <v>754</v>
      </c>
      <c r="B41" s="142" t="s">
        <v>193</v>
      </c>
      <c r="C41" s="143" t="s">
        <v>770</v>
      </c>
      <c r="D41" s="23" t="s">
        <v>9</v>
      </c>
      <c r="E41" s="115">
        <v>13</v>
      </c>
      <c r="F41" s="70">
        <v>101</v>
      </c>
      <c r="G41" s="71">
        <f t="shared" si="1"/>
        <v>1313</v>
      </c>
      <c r="H41" s="87"/>
      <c r="I41" s="87"/>
    </row>
    <row r="42" spans="1:9" s="10" customFormat="1" ht="33" customHeight="1" x14ac:dyDescent="0.25">
      <c r="A42" s="82" t="s">
        <v>754</v>
      </c>
      <c r="B42" s="142" t="s">
        <v>234</v>
      </c>
      <c r="C42" s="277" t="s">
        <v>1338</v>
      </c>
      <c r="D42" s="279" t="s">
        <v>1288</v>
      </c>
      <c r="E42" s="289">
        <v>1</v>
      </c>
      <c r="F42" s="70">
        <v>3931.69</v>
      </c>
      <c r="G42" s="71">
        <f t="shared" si="1"/>
        <v>3931.69</v>
      </c>
      <c r="H42" s="87"/>
      <c r="I42" s="87"/>
    </row>
    <row r="43" spans="1:9" s="10" customFormat="1" ht="33" customHeight="1" x14ac:dyDescent="0.25">
      <c r="A43" s="82" t="s">
        <v>754</v>
      </c>
      <c r="B43" s="142" t="s">
        <v>235</v>
      </c>
      <c r="C43" s="277" t="s">
        <v>1339</v>
      </c>
      <c r="D43" s="279" t="s">
        <v>1288</v>
      </c>
      <c r="E43" s="289">
        <v>1</v>
      </c>
      <c r="F43" s="70">
        <v>259.98</v>
      </c>
      <c r="G43" s="71">
        <f t="shared" si="1"/>
        <v>259.98</v>
      </c>
      <c r="H43" s="87"/>
      <c r="I43" s="87"/>
    </row>
    <row r="44" spans="1:9" s="10" customFormat="1" ht="33" customHeight="1" x14ac:dyDescent="0.25">
      <c r="A44" s="82" t="s">
        <v>754</v>
      </c>
      <c r="B44" s="142" t="s">
        <v>236</v>
      </c>
      <c r="C44" s="277" t="s">
        <v>1340</v>
      </c>
      <c r="D44" s="279" t="s">
        <v>1288</v>
      </c>
      <c r="E44" s="289">
        <v>1</v>
      </c>
      <c r="F44" s="70">
        <v>22049.14</v>
      </c>
      <c r="G44" s="71">
        <f t="shared" si="1"/>
        <v>22049.14</v>
      </c>
      <c r="H44" s="87"/>
      <c r="I44" s="87"/>
    </row>
    <row r="45" spans="1:9" s="10" customFormat="1" ht="41.4" x14ac:dyDescent="0.25">
      <c r="A45" s="82" t="s">
        <v>754</v>
      </c>
      <c r="B45" s="142" t="s">
        <v>237</v>
      </c>
      <c r="C45" s="277" t="s">
        <v>1342</v>
      </c>
      <c r="D45" s="279" t="s">
        <v>1288</v>
      </c>
      <c r="E45" s="289">
        <v>1</v>
      </c>
      <c r="F45" s="70">
        <v>1246.68</v>
      </c>
      <c r="G45" s="71">
        <f t="shared" si="1"/>
        <v>1246.68</v>
      </c>
      <c r="H45" s="87"/>
      <c r="I45" s="87"/>
    </row>
    <row r="46" spans="1:9" s="10" customFormat="1" ht="41.4" x14ac:dyDescent="0.25">
      <c r="A46" s="82" t="s">
        <v>754</v>
      </c>
      <c r="B46" s="142" t="s">
        <v>238</v>
      </c>
      <c r="C46" s="277" t="s">
        <v>1341</v>
      </c>
      <c r="D46" s="279" t="s">
        <v>1288</v>
      </c>
      <c r="E46" s="289">
        <v>1</v>
      </c>
      <c r="F46" s="70">
        <v>1297.07</v>
      </c>
      <c r="G46" s="71">
        <f t="shared" si="1"/>
        <v>1297.07</v>
      </c>
      <c r="H46" s="87"/>
      <c r="I46" s="87"/>
    </row>
    <row r="47" spans="1:9" s="10" customFormat="1" ht="33" customHeight="1" x14ac:dyDescent="0.25">
      <c r="A47" s="82" t="s">
        <v>754</v>
      </c>
      <c r="B47" s="142" t="s">
        <v>239</v>
      </c>
      <c r="C47" s="143" t="s">
        <v>771</v>
      </c>
      <c r="D47" s="23" t="s">
        <v>8</v>
      </c>
      <c r="E47" s="115">
        <v>97</v>
      </c>
      <c r="F47" s="70">
        <v>4.05</v>
      </c>
      <c r="G47" s="71">
        <f t="shared" si="1"/>
        <v>392.85</v>
      </c>
      <c r="H47" s="87"/>
      <c r="I47" s="87"/>
    </row>
    <row r="48" spans="1:9" s="10" customFormat="1" ht="33" customHeight="1" x14ac:dyDescent="0.25">
      <c r="A48" s="82" t="s">
        <v>754</v>
      </c>
      <c r="B48" s="142" t="s">
        <v>240</v>
      </c>
      <c r="C48" s="277" t="s">
        <v>1343</v>
      </c>
      <c r="D48" s="279" t="s">
        <v>1288</v>
      </c>
      <c r="E48" s="289">
        <v>1</v>
      </c>
      <c r="F48" s="70">
        <v>3016.68</v>
      </c>
      <c r="G48" s="71">
        <f t="shared" si="1"/>
        <v>3016.68</v>
      </c>
      <c r="H48" s="87"/>
      <c r="I48" s="87"/>
    </row>
    <row r="49" spans="1:9" s="10" customFormat="1" ht="33" customHeight="1" x14ac:dyDescent="0.25">
      <c r="A49" s="82" t="s">
        <v>754</v>
      </c>
      <c r="B49" s="142" t="s">
        <v>241</v>
      </c>
      <c r="C49" s="143" t="s">
        <v>772</v>
      </c>
      <c r="D49" s="23" t="s">
        <v>8</v>
      </c>
      <c r="E49" s="115">
        <v>102</v>
      </c>
      <c r="F49" s="70">
        <v>4.05</v>
      </c>
      <c r="G49" s="71">
        <f t="shared" si="1"/>
        <v>413.1</v>
      </c>
      <c r="H49" s="87"/>
      <c r="I49" s="87"/>
    </row>
    <row r="50" spans="1:9" s="10" customFormat="1" ht="33" customHeight="1" x14ac:dyDescent="0.25">
      <c r="A50" s="82" t="s">
        <v>754</v>
      </c>
      <c r="B50" s="142" t="s">
        <v>242</v>
      </c>
      <c r="C50" s="133" t="s">
        <v>773</v>
      </c>
      <c r="D50" s="23" t="s">
        <v>8</v>
      </c>
      <c r="E50" s="116">
        <v>102</v>
      </c>
      <c r="F50" s="70">
        <v>55.01</v>
      </c>
      <c r="G50" s="71">
        <f t="shared" si="1"/>
        <v>5611.02</v>
      </c>
      <c r="H50" s="87"/>
      <c r="I50" s="87"/>
    </row>
    <row r="51" spans="1:9" s="10" customFormat="1" ht="33" customHeight="1" x14ac:dyDescent="0.25">
      <c r="A51" s="82" t="s">
        <v>754</v>
      </c>
      <c r="B51" s="142" t="s">
        <v>243</v>
      </c>
      <c r="C51" s="133" t="s">
        <v>774</v>
      </c>
      <c r="D51" s="23" t="s">
        <v>8</v>
      </c>
      <c r="E51" s="116">
        <v>102</v>
      </c>
      <c r="F51" s="70">
        <v>14.23</v>
      </c>
      <c r="G51" s="71">
        <f t="shared" si="1"/>
        <v>1451.46</v>
      </c>
      <c r="H51" s="87"/>
      <c r="I51" s="87"/>
    </row>
    <row r="52" spans="1:9" s="10" customFormat="1" ht="33" customHeight="1" x14ac:dyDescent="0.25">
      <c r="A52" s="82" t="s">
        <v>754</v>
      </c>
      <c r="B52" s="142" t="s">
        <v>244</v>
      </c>
      <c r="C52" s="133" t="s">
        <v>775</v>
      </c>
      <c r="D52" s="23" t="s">
        <v>9</v>
      </c>
      <c r="E52" s="116">
        <v>4</v>
      </c>
      <c r="F52" s="70">
        <v>711.28</v>
      </c>
      <c r="G52" s="71">
        <f t="shared" si="1"/>
        <v>2845.12</v>
      </c>
      <c r="H52" s="87"/>
      <c r="I52" s="87"/>
    </row>
    <row r="53" spans="1:9" s="10" customFormat="1" ht="33" customHeight="1" x14ac:dyDescent="0.25">
      <c r="A53" s="82" t="s">
        <v>754</v>
      </c>
      <c r="B53" s="142" t="s">
        <v>245</v>
      </c>
      <c r="C53" s="133" t="s">
        <v>776</v>
      </c>
      <c r="D53" s="60" t="s">
        <v>9</v>
      </c>
      <c r="E53" s="116">
        <v>8</v>
      </c>
      <c r="F53" s="70">
        <v>92.15</v>
      </c>
      <c r="G53" s="71">
        <f t="shared" si="1"/>
        <v>737.2</v>
      </c>
      <c r="H53" s="87"/>
      <c r="I53" s="87"/>
    </row>
    <row r="54" spans="1:9" s="10" customFormat="1" ht="69" x14ac:dyDescent="0.25">
      <c r="A54" s="82" t="s">
        <v>754</v>
      </c>
      <c r="B54" s="142" t="s">
        <v>246</v>
      </c>
      <c r="C54" s="290" t="s">
        <v>1344</v>
      </c>
      <c r="D54" s="279" t="s">
        <v>1288</v>
      </c>
      <c r="E54" s="289">
        <v>1</v>
      </c>
      <c r="F54" s="70">
        <v>3343.04</v>
      </c>
      <c r="G54" s="71">
        <f t="shared" si="1"/>
        <v>3343.04</v>
      </c>
      <c r="H54" s="87"/>
      <c r="I54" s="87"/>
    </row>
    <row r="55" spans="1:9" s="10" customFormat="1" ht="27.6" x14ac:dyDescent="0.25">
      <c r="A55" s="47" t="s">
        <v>754</v>
      </c>
      <c r="B55" s="182" t="s">
        <v>247</v>
      </c>
      <c r="C55" s="133" t="s">
        <v>777</v>
      </c>
      <c r="D55" s="23" t="s">
        <v>8</v>
      </c>
      <c r="E55" s="116">
        <v>631</v>
      </c>
      <c r="F55" s="22">
        <v>4.1900000000000004</v>
      </c>
      <c r="G55" s="30">
        <f t="shared" ref="G55" si="2">ROUND((E55*F55),2)</f>
        <v>2643.89</v>
      </c>
      <c r="H55" s="87"/>
      <c r="I55" s="87"/>
    </row>
    <row r="56" spans="1:9" s="10" customFormat="1" ht="14.4" thickBot="1" x14ac:dyDescent="0.3">
      <c r="A56" s="47" t="s">
        <v>754</v>
      </c>
      <c r="B56" s="127" t="s">
        <v>316</v>
      </c>
      <c r="C56" s="133" t="s">
        <v>786</v>
      </c>
      <c r="D56" s="60" t="s">
        <v>8</v>
      </c>
      <c r="E56" s="116">
        <v>247</v>
      </c>
      <c r="F56" s="70">
        <v>2.81</v>
      </c>
      <c r="G56" s="71">
        <f>ROUND((E56*F56),2)</f>
        <v>694.07</v>
      </c>
      <c r="H56" s="87"/>
      <c r="I56" s="87"/>
    </row>
    <row r="57" spans="1:9" s="10" customFormat="1" ht="33" customHeight="1" thickBot="1" x14ac:dyDescent="0.3">
      <c r="A57" s="98" t="s">
        <v>754</v>
      </c>
      <c r="B57" s="203" t="s">
        <v>317</v>
      </c>
      <c r="C57" s="134" t="s">
        <v>787</v>
      </c>
      <c r="D57" s="63" t="s">
        <v>8</v>
      </c>
      <c r="E57" s="118">
        <v>247</v>
      </c>
      <c r="F57" s="72">
        <v>6.39</v>
      </c>
      <c r="G57" s="65">
        <f t="shared" ref="G57" si="3">ROUND((E57*F57),2)</f>
        <v>1578.33</v>
      </c>
      <c r="H57" s="38" t="s">
        <v>40</v>
      </c>
      <c r="I57" s="86">
        <f>ROUND(SUM(G9:G57),2)</f>
        <v>813741.51</v>
      </c>
    </row>
    <row r="58" spans="1:9" s="10" customFormat="1" ht="55.2" x14ac:dyDescent="0.25">
      <c r="A58" s="82" t="s">
        <v>1345</v>
      </c>
      <c r="B58" s="291" t="s">
        <v>34</v>
      </c>
      <c r="C58" s="143" t="s">
        <v>783</v>
      </c>
      <c r="D58" s="108" t="s">
        <v>9</v>
      </c>
      <c r="E58" s="115">
        <v>162</v>
      </c>
      <c r="F58" s="70"/>
      <c r="G58" s="71">
        <f t="shared" si="1"/>
        <v>0</v>
      </c>
      <c r="H58" s="345" t="s">
        <v>436</v>
      </c>
      <c r="I58" s="87"/>
    </row>
    <row r="59" spans="1:9" s="10" customFormat="1" ht="55.2" x14ac:dyDescent="0.25">
      <c r="A59" s="82" t="s">
        <v>1345</v>
      </c>
      <c r="B59" s="291" t="s">
        <v>35</v>
      </c>
      <c r="C59" s="133" t="s">
        <v>784</v>
      </c>
      <c r="D59" s="60" t="s">
        <v>8</v>
      </c>
      <c r="E59" s="116">
        <v>409.1</v>
      </c>
      <c r="F59" s="70"/>
      <c r="G59" s="71">
        <f t="shared" si="1"/>
        <v>0</v>
      </c>
      <c r="H59" s="346"/>
      <c r="I59" s="87"/>
    </row>
    <row r="60" spans="1:9" s="10" customFormat="1" ht="55.2" x14ac:dyDescent="0.25">
      <c r="A60" s="82" t="s">
        <v>1345</v>
      </c>
      <c r="B60" s="291" t="s">
        <v>36</v>
      </c>
      <c r="C60" s="133" t="s">
        <v>785</v>
      </c>
      <c r="D60" s="60" t="s">
        <v>8</v>
      </c>
      <c r="E60" s="116">
        <v>336.6</v>
      </c>
      <c r="F60" s="70"/>
      <c r="G60" s="71">
        <f t="shared" si="1"/>
        <v>0</v>
      </c>
      <c r="H60" s="346"/>
      <c r="I60" s="87"/>
    </row>
    <row r="61" spans="1:9" s="10" customFormat="1" ht="55.2" x14ac:dyDescent="0.25">
      <c r="A61" s="82" t="s">
        <v>1345</v>
      </c>
      <c r="B61" s="291" t="s">
        <v>37</v>
      </c>
      <c r="C61" s="133" t="s">
        <v>781</v>
      </c>
      <c r="D61" s="60" t="s">
        <v>8</v>
      </c>
      <c r="E61" s="116">
        <v>336.6</v>
      </c>
      <c r="F61" s="70"/>
      <c r="G61" s="71">
        <f t="shared" si="1"/>
        <v>0</v>
      </c>
      <c r="H61" s="346"/>
      <c r="I61" s="87"/>
    </row>
    <row r="62" spans="1:9" s="10" customFormat="1" ht="55.8" thickBot="1" x14ac:dyDescent="0.3">
      <c r="A62" s="68" t="s">
        <v>1345</v>
      </c>
      <c r="B62" s="292" t="s">
        <v>82</v>
      </c>
      <c r="C62" s="134" t="s">
        <v>782</v>
      </c>
      <c r="D62" s="63" t="s">
        <v>8</v>
      </c>
      <c r="E62" s="118">
        <v>332.6</v>
      </c>
      <c r="F62" s="72"/>
      <c r="G62" s="65">
        <f t="shared" si="1"/>
        <v>0</v>
      </c>
      <c r="H62" s="346"/>
      <c r="I62" s="87"/>
    </row>
    <row r="63" spans="1:9" s="10" customFormat="1" ht="55.2" x14ac:dyDescent="0.25">
      <c r="A63" s="82" t="s">
        <v>1346</v>
      </c>
      <c r="B63" s="293" t="s">
        <v>34</v>
      </c>
      <c r="C63" s="143" t="s">
        <v>778</v>
      </c>
      <c r="D63" s="26" t="s">
        <v>9</v>
      </c>
      <c r="E63" s="115">
        <v>191</v>
      </c>
      <c r="F63" s="70">
        <v>18.43</v>
      </c>
      <c r="G63" s="71">
        <f t="shared" si="1"/>
        <v>3520.13</v>
      </c>
      <c r="H63" s="346"/>
      <c r="I63" s="87"/>
    </row>
    <row r="64" spans="1:9" s="10" customFormat="1" ht="55.2" x14ac:dyDescent="0.25">
      <c r="A64" s="82" t="s">
        <v>1346</v>
      </c>
      <c r="B64" s="193" t="s">
        <v>35</v>
      </c>
      <c r="C64" s="143" t="s">
        <v>779</v>
      </c>
      <c r="D64" s="108" t="s">
        <v>8</v>
      </c>
      <c r="E64" s="115">
        <v>401.6</v>
      </c>
      <c r="F64" s="70">
        <v>13.89</v>
      </c>
      <c r="G64" s="71">
        <f t="shared" si="1"/>
        <v>5578.22</v>
      </c>
      <c r="H64" s="346"/>
      <c r="I64" s="87"/>
    </row>
    <row r="65" spans="1:9" s="10" customFormat="1" ht="55.2" x14ac:dyDescent="0.25">
      <c r="A65" s="82" t="s">
        <v>1346</v>
      </c>
      <c r="B65" s="193" t="s">
        <v>36</v>
      </c>
      <c r="C65" s="133" t="s">
        <v>780</v>
      </c>
      <c r="D65" s="60" t="s">
        <v>8</v>
      </c>
      <c r="E65" s="116">
        <v>336.6</v>
      </c>
      <c r="F65" s="70">
        <v>15.25</v>
      </c>
      <c r="G65" s="71">
        <f t="shared" si="1"/>
        <v>5133.1499999999996</v>
      </c>
      <c r="H65" s="346"/>
      <c r="I65" s="87"/>
    </row>
    <row r="66" spans="1:9" s="10" customFormat="1" ht="55.8" thickBot="1" x14ac:dyDescent="0.3">
      <c r="A66" s="82" t="s">
        <v>1346</v>
      </c>
      <c r="B66" s="193" t="s">
        <v>37</v>
      </c>
      <c r="C66" s="133" t="s">
        <v>781</v>
      </c>
      <c r="D66" s="60" t="s">
        <v>8</v>
      </c>
      <c r="E66" s="116">
        <v>336.6</v>
      </c>
      <c r="F66" s="70">
        <v>0.45</v>
      </c>
      <c r="G66" s="71">
        <f>ROUND((E66*F66),2)</f>
        <v>151.47</v>
      </c>
      <c r="H66" s="346"/>
      <c r="I66" s="87"/>
    </row>
    <row r="67" spans="1:9" s="10" customFormat="1" ht="55.8" thickBot="1" x14ac:dyDescent="0.3">
      <c r="A67" s="68" t="s">
        <v>1346</v>
      </c>
      <c r="B67" s="90" t="s">
        <v>82</v>
      </c>
      <c r="C67" s="134" t="s">
        <v>782</v>
      </c>
      <c r="D67" s="63" t="s">
        <v>8</v>
      </c>
      <c r="E67" s="118">
        <v>332.6</v>
      </c>
      <c r="F67" s="72">
        <v>8.5299999999999994</v>
      </c>
      <c r="G67" s="65">
        <f t="shared" si="1"/>
        <v>2837.08</v>
      </c>
      <c r="H67" s="38" t="s">
        <v>41</v>
      </c>
      <c r="I67" s="86">
        <f>ROUND(SUM(G58:G67),2)</f>
        <v>17220.05</v>
      </c>
    </row>
    <row r="68" spans="1:9" s="10" customFormat="1" ht="41.4" x14ac:dyDescent="0.25">
      <c r="A68" s="82" t="s">
        <v>1347</v>
      </c>
      <c r="B68" s="83" t="s">
        <v>71</v>
      </c>
      <c r="C68" s="77" t="s">
        <v>890</v>
      </c>
      <c r="D68" s="78" t="s">
        <v>9</v>
      </c>
      <c r="E68" s="115">
        <v>910</v>
      </c>
      <c r="F68" s="101">
        <v>7.19</v>
      </c>
      <c r="G68" s="71">
        <f t="shared" si="1"/>
        <v>6542.9</v>
      </c>
      <c r="H68" s="194"/>
      <c r="I68" s="87"/>
    </row>
    <row r="69" spans="1:9" s="10" customFormat="1" ht="55.2" x14ac:dyDescent="0.25">
      <c r="A69" s="82" t="s">
        <v>1347</v>
      </c>
      <c r="B69" s="83" t="s">
        <v>72</v>
      </c>
      <c r="C69" s="281" t="s">
        <v>1348</v>
      </c>
      <c r="D69" s="279" t="s">
        <v>1288</v>
      </c>
      <c r="E69" s="289">
        <v>1</v>
      </c>
      <c r="F69" s="101">
        <v>142432.57999999999</v>
      </c>
      <c r="G69" s="30">
        <f t="shared" si="1"/>
        <v>142432.57999999999</v>
      </c>
      <c r="H69" s="194"/>
      <c r="I69" s="87"/>
    </row>
    <row r="70" spans="1:9" s="10" customFormat="1" ht="33" customHeight="1" x14ac:dyDescent="0.25">
      <c r="A70" s="82" t="s">
        <v>1347</v>
      </c>
      <c r="B70" s="83" t="s">
        <v>73</v>
      </c>
      <c r="C70" s="77" t="s">
        <v>788</v>
      </c>
      <c r="D70" s="78" t="s">
        <v>8</v>
      </c>
      <c r="E70" s="115">
        <v>191</v>
      </c>
      <c r="F70" s="101">
        <v>1.1499999999999999</v>
      </c>
      <c r="G70" s="30">
        <f t="shared" si="1"/>
        <v>219.65</v>
      </c>
      <c r="H70" s="194"/>
      <c r="I70" s="87"/>
    </row>
    <row r="71" spans="1:9" s="10" customFormat="1" ht="33" customHeight="1" x14ac:dyDescent="0.25">
      <c r="A71" s="82" t="s">
        <v>1347</v>
      </c>
      <c r="B71" s="83" t="s">
        <v>74</v>
      </c>
      <c r="C71" s="77" t="s">
        <v>789</v>
      </c>
      <c r="D71" s="78" t="s">
        <v>9</v>
      </c>
      <c r="E71" s="115">
        <v>46</v>
      </c>
      <c r="F71" s="101">
        <v>91.72</v>
      </c>
      <c r="G71" s="30">
        <f t="shared" si="1"/>
        <v>4219.12</v>
      </c>
      <c r="H71" s="194"/>
      <c r="I71" s="87"/>
    </row>
    <row r="72" spans="1:9" s="10" customFormat="1" ht="41.4" x14ac:dyDescent="0.25">
      <c r="A72" s="82" t="s">
        <v>1347</v>
      </c>
      <c r="B72" s="83" t="s">
        <v>75</v>
      </c>
      <c r="C72" s="281" t="s">
        <v>1349</v>
      </c>
      <c r="D72" s="279" t="s">
        <v>1288</v>
      </c>
      <c r="E72" s="289">
        <v>1</v>
      </c>
      <c r="F72" s="101">
        <v>3463.77</v>
      </c>
      <c r="G72" s="30">
        <f t="shared" si="1"/>
        <v>3463.77</v>
      </c>
      <c r="H72" s="194"/>
      <c r="I72" s="87"/>
    </row>
    <row r="73" spans="1:9" s="10" customFormat="1" ht="55.2" x14ac:dyDescent="0.25">
      <c r="A73" s="82" t="s">
        <v>1347</v>
      </c>
      <c r="B73" s="83" t="s">
        <v>76</v>
      </c>
      <c r="C73" s="281" t="s">
        <v>1350</v>
      </c>
      <c r="D73" s="279" t="s">
        <v>1288</v>
      </c>
      <c r="E73" s="289">
        <v>1</v>
      </c>
      <c r="F73" s="101">
        <v>121341.5</v>
      </c>
      <c r="G73" s="30">
        <f t="shared" si="1"/>
        <v>121341.5</v>
      </c>
      <c r="H73" s="194"/>
      <c r="I73" s="87"/>
    </row>
    <row r="74" spans="1:9" s="10" customFormat="1" ht="33" customHeight="1" x14ac:dyDescent="0.25">
      <c r="A74" s="82" t="s">
        <v>1347</v>
      </c>
      <c r="B74" s="83" t="s">
        <v>77</v>
      </c>
      <c r="C74" s="281" t="s">
        <v>1351</v>
      </c>
      <c r="D74" s="279" t="s">
        <v>1288</v>
      </c>
      <c r="E74" s="289">
        <v>1</v>
      </c>
      <c r="F74" s="101">
        <v>60735.49</v>
      </c>
      <c r="G74" s="30">
        <f t="shared" si="1"/>
        <v>60735.49</v>
      </c>
      <c r="H74" s="194"/>
      <c r="I74" s="87"/>
    </row>
    <row r="75" spans="1:9" s="10" customFormat="1" ht="33" customHeight="1" x14ac:dyDescent="0.25">
      <c r="A75" s="82" t="s">
        <v>1347</v>
      </c>
      <c r="B75" s="83" t="s">
        <v>122</v>
      </c>
      <c r="C75" s="281" t="s">
        <v>1352</v>
      </c>
      <c r="D75" s="279" t="s">
        <v>1288</v>
      </c>
      <c r="E75" s="289">
        <v>1</v>
      </c>
      <c r="F75" s="101">
        <v>353.1</v>
      </c>
      <c r="G75" s="30">
        <f t="shared" si="1"/>
        <v>353.1</v>
      </c>
      <c r="H75" s="194"/>
      <c r="I75" s="87"/>
    </row>
    <row r="76" spans="1:9" s="10" customFormat="1" ht="33" customHeight="1" x14ac:dyDescent="0.25">
      <c r="A76" s="82" t="s">
        <v>1347</v>
      </c>
      <c r="B76" s="83" t="s">
        <v>123</v>
      </c>
      <c r="C76" s="281" t="s">
        <v>1353</v>
      </c>
      <c r="D76" s="279" t="s">
        <v>1288</v>
      </c>
      <c r="E76" s="289">
        <v>1</v>
      </c>
      <c r="F76" s="101">
        <v>40895.39</v>
      </c>
      <c r="G76" s="30">
        <f t="shared" si="1"/>
        <v>40895.39</v>
      </c>
      <c r="H76" s="194"/>
      <c r="I76" s="87"/>
    </row>
    <row r="77" spans="1:9" s="10" customFormat="1" ht="33" customHeight="1" x14ac:dyDescent="0.25">
      <c r="A77" s="82" t="s">
        <v>1347</v>
      </c>
      <c r="B77" s="83" t="s">
        <v>124</v>
      </c>
      <c r="C77" s="281" t="s">
        <v>1354</v>
      </c>
      <c r="D77" s="279" t="s">
        <v>1288</v>
      </c>
      <c r="E77" s="289">
        <v>1</v>
      </c>
      <c r="F77" s="101">
        <v>14963.58</v>
      </c>
      <c r="G77" s="30">
        <f t="shared" si="1"/>
        <v>14963.58</v>
      </c>
      <c r="H77" s="194"/>
      <c r="I77" s="87"/>
    </row>
    <row r="78" spans="1:9" s="10" customFormat="1" ht="41.4" x14ac:dyDescent="0.25">
      <c r="A78" s="82" t="s">
        <v>1347</v>
      </c>
      <c r="B78" s="83" t="s">
        <v>125</v>
      </c>
      <c r="C78" s="281" t="s">
        <v>1355</v>
      </c>
      <c r="D78" s="279" t="s">
        <v>1288</v>
      </c>
      <c r="E78" s="289">
        <v>1</v>
      </c>
      <c r="F78" s="101">
        <v>3227.19</v>
      </c>
      <c r="G78" s="30">
        <f t="shared" si="1"/>
        <v>3227.19</v>
      </c>
      <c r="H78" s="194"/>
      <c r="I78" s="87"/>
    </row>
    <row r="79" spans="1:9" s="10" customFormat="1" ht="33" customHeight="1" x14ac:dyDescent="0.25">
      <c r="A79" s="82" t="s">
        <v>1347</v>
      </c>
      <c r="B79" s="83" t="s">
        <v>126</v>
      </c>
      <c r="C79" s="2" t="s">
        <v>790</v>
      </c>
      <c r="D79" s="23" t="s">
        <v>8</v>
      </c>
      <c r="E79" s="116">
        <v>313</v>
      </c>
      <c r="F79" s="102">
        <v>4.05</v>
      </c>
      <c r="G79" s="30">
        <f t="shared" si="1"/>
        <v>1267.6500000000001</v>
      </c>
      <c r="H79" s="194"/>
      <c r="I79" s="87"/>
    </row>
    <row r="80" spans="1:9" s="10" customFormat="1" ht="33" customHeight="1" x14ac:dyDescent="0.25">
      <c r="A80" s="82" t="s">
        <v>1347</v>
      </c>
      <c r="B80" s="83" t="s">
        <v>260</v>
      </c>
      <c r="C80" s="2" t="s">
        <v>791</v>
      </c>
      <c r="D80" s="23" t="s">
        <v>8</v>
      </c>
      <c r="E80" s="116">
        <v>313</v>
      </c>
      <c r="F80" s="102">
        <v>11.57</v>
      </c>
      <c r="G80" s="30">
        <f t="shared" si="1"/>
        <v>3621.41</v>
      </c>
      <c r="H80" s="194"/>
      <c r="I80" s="87"/>
    </row>
    <row r="81" spans="1:9" s="10" customFormat="1" ht="33" customHeight="1" x14ac:dyDescent="0.25">
      <c r="A81" s="82" t="s">
        <v>1347</v>
      </c>
      <c r="B81" s="83" t="s">
        <v>261</v>
      </c>
      <c r="C81" s="2" t="s">
        <v>792</v>
      </c>
      <c r="D81" s="23" t="s">
        <v>9</v>
      </c>
      <c r="E81" s="116">
        <v>713</v>
      </c>
      <c r="F81" s="102">
        <v>27.56</v>
      </c>
      <c r="G81" s="30">
        <f t="shared" si="1"/>
        <v>19650.28</v>
      </c>
      <c r="H81" s="194"/>
      <c r="I81" s="87"/>
    </row>
    <row r="82" spans="1:9" s="10" customFormat="1" ht="33" customHeight="1" thickBot="1" x14ac:dyDescent="0.3">
      <c r="A82" s="82" t="s">
        <v>1347</v>
      </c>
      <c r="B82" s="83" t="s">
        <v>262</v>
      </c>
      <c r="C82" s="2" t="s">
        <v>793</v>
      </c>
      <c r="D82" s="23" t="s">
        <v>8</v>
      </c>
      <c r="E82" s="116">
        <v>312</v>
      </c>
      <c r="F82" s="102">
        <v>2.4900000000000002</v>
      </c>
      <c r="G82" s="30">
        <f t="shared" si="1"/>
        <v>776.88</v>
      </c>
      <c r="H82" s="194"/>
      <c r="I82" s="195"/>
    </row>
    <row r="83" spans="1:9" s="10" customFormat="1" ht="33" customHeight="1" thickBot="1" x14ac:dyDescent="0.3">
      <c r="A83" s="68" t="s">
        <v>1347</v>
      </c>
      <c r="B83" s="90" t="s">
        <v>263</v>
      </c>
      <c r="C83" s="158" t="s">
        <v>794</v>
      </c>
      <c r="D83" s="63" t="s">
        <v>8</v>
      </c>
      <c r="E83" s="118">
        <v>312</v>
      </c>
      <c r="F83" s="120">
        <v>5.67</v>
      </c>
      <c r="G83" s="126">
        <f t="shared" si="1"/>
        <v>1769.04</v>
      </c>
      <c r="H83" s="38" t="s">
        <v>78</v>
      </c>
      <c r="I83" s="170">
        <f>ROUND(SUM(G68:G83),2)</f>
        <v>425479.53</v>
      </c>
    </row>
    <row r="84" spans="1:9" s="10" customFormat="1" ht="33" customHeight="1" x14ac:dyDescent="0.25">
      <c r="A84" s="82" t="s">
        <v>1358</v>
      </c>
      <c r="B84" s="92" t="s">
        <v>28</v>
      </c>
      <c r="C84" s="77" t="s">
        <v>795</v>
      </c>
      <c r="D84" s="78" t="s">
        <v>8</v>
      </c>
      <c r="E84" s="115">
        <v>192</v>
      </c>
      <c r="F84" s="70">
        <v>8.9600000000000009</v>
      </c>
      <c r="G84" s="71">
        <f>ROUND((E84*F84),2)</f>
        <v>1720.32</v>
      </c>
      <c r="H84" s="87"/>
      <c r="I84" s="87"/>
    </row>
    <row r="85" spans="1:9" s="10" customFormat="1" ht="33" customHeight="1" x14ac:dyDescent="0.25">
      <c r="A85" s="82" t="s">
        <v>1358</v>
      </c>
      <c r="B85" s="92" t="s">
        <v>29</v>
      </c>
      <c r="C85" s="281" t="s">
        <v>1407</v>
      </c>
      <c r="D85" s="282" t="s">
        <v>9</v>
      </c>
      <c r="E85" s="289">
        <v>42.24</v>
      </c>
      <c r="F85" s="70">
        <v>240.37</v>
      </c>
      <c r="G85" s="71">
        <f t="shared" ref="G85:G117" si="4">ROUND((E85*F85),2)</f>
        <v>10153.23</v>
      </c>
      <c r="H85" s="87"/>
      <c r="I85" s="87"/>
    </row>
    <row r="86" spans="1:9" s="10" customFormat="1" ht="55.2" x14ac:dyDescent="0.25">
      <c r="A86" s="82" t="s">
        <v>1358</v>
      </c>
      <c r="B86" s="92" t="s">
        <v>30</v>
      </c>
      <c r="C86" s="281" t="s">
        <v>1361</v>
      </c>
      <c r="D86" s="279" t="s">
        <v>1288</v>
      </c>
      <c r="E86" s="289">
        <v>1</v>
      </c>
      <c r="F86" s="70">
        <v>23791.91</v>
      </c>
      <c r="G86" s="71">
        <f t="shared" si="4"/>
        <v>23791.91</v>
      </c>
      <c r="H86" s="87"/>
      <c r="I86" s="87"/>
    </row>
    <row r="87" spans="1:9" s="10" customFormat="1" ht="33" customHeight="1" x14ac:dyDescent="0.25">
      <c r="A87" s="82" t="s">
        <v>1358</v>
      </c>
      <c r="B87" s="92" t="s">
        <v>31</v>
      </c>
      <c r="C87" s="77" t="s">
        <v>796</v>
      </c>
      <c r="D87" s="78" t="s">
        <v>18</v>
      </c>
      <c r="E87" s="115">
        <v>25</v>
      </c>
      <c r="F87" s="70">
        <v>2071.7800000000002</v>
      </c>
      <c r="G87" s="71">
        <f t="shared" si="4"/>
        <v>51794.5</v>
      </c>
      <c r="H87" s="87"/>
      <c r="I87" s="87"/>
    </row>
    <row r="88" spans="1:9" s="10" customFormat="1" ht="33" customHeight="1" x14ac:dyDescent="0.25">
      <c r="A88" s="82" t="s">
        <v>1358</v>
      </c>
      <c r="B88" s="92" t="s">
        <v>32</v>
      </c>
      <c r="C88" s="281" t="s">
        <v>1360</v>
      </c>
      <c r="D88" s="279" t="s">
        <v>1288</v>
      </c>
      <c r="E88" s="289">
        <v>1</v>
      </c>
      <c r="F88" s="70">
        <v>414850.81</v>
      </c>
      <c r="G88" s="71">
        <f t="shared" si="4"/>
        <v>414850.81</v>
      </c>
      <c r="H88" s="87"/>
      <c r="I88" s="87"/>
    </row>
    <row r="89" spans="1:9" s="10" customFormat="1" ht="55.2" x14ac:dyDescent="0.25">
      <c r="A89" s="82" t="s">
        <v>1358</v>
      </c>
      <c r="B89" s="92" t="s">
        <v>33</v>
      </c>
      <c r="C89" s="281" t="s">
        <v>1359</v>
      </c>
      <c r="D89" s="279" t="s">
        <v>1288</v>
      </c>
      <c r="E89" s="289">
        <v>1</v>
      </c>
      <c r="F89" s="70">
        <v>10839.23</v>
      </c>
      <c r="G89" s="71">
        <f t="shared" si="4"/>
        <v>10839.23</v>
      </c>
      <c r="H89" s="87"/>
      <c r="I89" s="87"/>
    </row>
    <row r="90" spans="1:9" s="10" customFormat="1" ht="41.4" x14ac:dyDescent="0.25">
      <c r="A90" s="82" t="s">
        <v>1358</v>
      </c>
      <c r="B90" s="92" t="s">
        <v>47</v>
      </c>
      <c r="C90" s="281" t="s">
        <v>1362</v>
      </c>
      <c r="D90" s="279" t="s">
        <v>1288</v>
      </c>
      <c r="E90" s="289">
        <v>1</v>
      </c>
      <c r="F90" s="70">
        <v>62124.19</v>
      </c>
      <c r="G90" s="71">
        <f t="shared" si="4"/>
        <v>62124.19</v>
      </c>
      <c r="H90" s="87"/>
      <c r="I90" s="87"/>
    </row>
    <row r="91" spans="1:9" s="10" customFormat="1" ht="82.8" x14ac:dyDescent="0.25">
      <c r="A91" s="82" t="s">
        <v>1358</v>
      </c>
      <c r="B91" s="92" t="s">
        <v>48</v>
      </c>
      <c r="C91" s="281" t="s">
        <v>1363</v>
      </c>
      <c r="D91" s="279" t="s">
        <v>1288</v>
      </c>
      <c r="E91" s="289">
        <v>1</v>
      </c>
      <c r="F91" s="70">
        <v>107731.48</v>
      </c>
      <c r="G91" s="71">
        <f t="shared" si="4"/>
        <v>107731.48</v>
      </c>
      <c r="H91" s="87"/>
      <c r="I91" s="87"/>
    </row>
    <row r="92" spans="1:9" s="10" customFormat="1" ht="33" customHeight="1" x14ac:dyDescent="0.25">
      <c r="A92" s="82" t="s">
        <v>1358</v>
      </c>
      <c r="B92" s="92" t="s">
        <v>58</v>
      </c>
      <c r="C92" s="281" t="s">
        <v>1364</v>
      </c>
      <c r="D92" s="279" t="s">
        <v>1288</v>
      </c>
      <c r="E92" s="289">
        <v>1</v>
      </c>
      <c r="F92" s="70">
        <v>52443.83</v>
      </c>
      <c r="G92" s="71">
        <f t="shared" si="4"/>
        <v>52443.83</v>
      </c>
      <c r="H92" s="87"/>
      <c r="I92" s="87"/>
    </row>
    <row r="93" spans="1:9" s="10" customFormat="1" ht="33" customHeight="1" x14ac:dyDescent="0.25">
      <c r="A93" s="82" t="s">
        <v>1358</v>
      </c>
      <c r="B93" s="92" t="s">
        <v>64</v>
      </c>
      <c r="C93" s="77" t="s">
        <v>797</v>
      </c>
      <c r="D93" s="78" t="s">
        <v>10</v>
      </c>
      <c r="E93" s="115">
        <v>51</v>
      </c>
      <c r="F93" s="70">
        <v>75.28</v>
      </c>
      <c r="G93" s="71">
        <f t="shared" si="4"/>
        <v>3839.28</v>
      </c>
      <c r="H93" s="87"/>
      <c r="I93" s="87"/>
    </row>
    <row r="94" spans="1:9" s="10" customFormat="1" ht="33" customHeight="1" x14ac:dyDescent="0.25">
      <c r="A94" s="82" t="s">
        <v>1358</v>
      </c>
      <c r="B94" s="92" t="s">
        <v>65</v>
      </c>
      <c r="C94" s="77" t="s">
        <v>798</v>
      </c>
      <c r="D94" s="78" t="s">
        <v>8</v>
      </c>
      <c r="E94" s="115">
        <v>827</v>
      </c>
      <c r="F94" s="70">
        <v>4.05</v>
      </c>
      <c r="G94" s="71">
        <f t="shared" si="4"/>
        <v>3349.35</v>
      </c>
      <c r="H94" s="87"/>
      <c r="I94" s="87"/>
    </row>
    <row r="95" spans="1:9" s="10" customFormat="1" ht="33" customHeight="1" x14ac:dyDescent="0.25">
      <c r="A95" s="82" t="s">
        <v>1358</v>
      </c>
      <c r="B95" s="92" t="s">
        <v>66</v>
      </c>
      <c r="C95" s="281" t="s">
        <v>1365</v>
      </c>
      <c r="D95" s="279" t="s">
        <v>1288</v>
      </c>
      <c r="E95" s="289">
        <v>1</v>
      </c>
      <c r="F95" s="70">
        <v>29245.53</v>
      </c>
      <c r="G95" s="71">
        <f t="shared" si="4"/>
        <v>29245.53</v>
      </c>
      <c r="H95" s="87"/>
      <c r="I95" s="87"/>
    </row>
    <row r="96" spans="1:9" s="10" customFormat="1" ht="96.6" x14ac:dyDescent="0.25">
      <c r="A96" s="82" t="s">
        <v>1358</v>
      </c>
      <c r="B96" s="92" t="s">
        <v>79</v>
      </c>
      <c r="C96" s="281" t="s">
        <v>1366</v>
      </c>
      <c r="D96" s="279" t="s">
        <v>1288</v>
      </c>
      <c r="E96" s="289">
        <v>1</v>
      </c>
      <c r="F96" s="70">
        <v>54432.79</v>
      </c>
      <c r="G96" s="71">
        <f t="shared" si="4"/>
        <v>54432.79</v>
      </c>
      <c r="H96" s="87"/>
      <c r="I96" s="87"/>
    </row>
    <row r="97" spans="1:9" s="10" customFormat="1" ht="33" customHeight="1" x14ac:dyDescent="0.25">
      <c r="A97" s="82" t="s">
        <v>1358</v>
      </c>
      <c r="B97" s="92" t="s">
        <v>258</v>
      </c>
      <c r="C97" s="77" t="s">
        <v>799</v>
      </c>
      <c r="D97" s="78" t="s">
        <v>8</v>
      </c>
      <c r="E97" s="115">
        <v>779</v>
      </c>
      <c r="F97" s="70">
        <v>4.05</v>
      </c>
      <c r="G97" s="71">
        <f>ROUND((E97*F97),2)</f>
        <v>3154.95</v>
      </c>
      <c r="H97" s="87"/>
      <c r="I97" s="87"/>
    </row>
    <row r="98" spans="1:9" s="10" customFormat="1" ht="33" customHeight="1" x14ac:dyDescent="0.25">
      <c r="A98" s="82" t="s">
        <v>1358</v>
      </c>
      <c r="B98" s="92" t="s">
        <v>80</v>
      </c>
      <c r="C98" s="77" t="s">
        <v>800</v>
      </c>
      <c r="D98" s="78" t="s">
        <v>8</v>
      </c>
      <c r="E98" s="115">
        <v>779</v>
      </c>
      <c r="F98" s="70">
        <v>7.73</v>
      </c>
      <c r="G98" s="71">
        <f t="shared" si="4"/>
        <v>6021.67</v>
      </c>
      <c r="H98" s="87"/>
      <c r="I98" s="87"/>
    </row>
    <row r="99" spans="1:9" s="10" customFormat="1" ht="33" customHeight="1" x14ac:dyDescent="0.25">
      <c r="A99" s="82" t="s">
        <v>1358</v>
      </c>
      <c r="B99" s="92" t="s">
        <v>81</v>
      </c>
      <c r="C99" s="77" t="s">
        <v>801</v>
      </c>
      <c r="D99" s="78" t="s">
        <v>8</v>
      </c>
      <c r="E99" s="115">
        <v>779</v>
      </c>
      <c r="F99" s="70">
        <v>47.28</v>
      </c>
      <c r="G99" s="71">
        <f t="shared" si="4"/>
        <v>36831.120000000003</v>
      </c>
      <c r="H99" s="87"/>
      <c r="I99" s="87"/>
    </row>
    <row r="100" spans="1:9" s="10" customFormat="1" ht="33" customHeight="1" x14ac:dyDescent="0.25">
      <c r="A100" s="82" t="s">
        <v>1358</v>
      </c>
      <c r="B100" s="92" t="s">
        <v>150</v>
      </c>
      <c r="C100" s="77" t="s">
        <v>802</v>
      </c>
      <c r="D100" s="78" t="s">
        <v>10</v>
      </c>
      <c r="E100" s="115">
        <v>83.95</v>
      </c>
      <c r="F100" s="70">
        <v>9.99</v>
      </c>
      <c r="G100" s="71">
        <f t="shared" si="4"/>
        <v>838.66</v>
      </c>
      <c r="H100" s="87"/>
      <c r="I100" s="87"/>
    </row>
    <row r="101" spans="1:9" s="10" customFormat="1" ht="138" x14ac:dyDescent="0.25">
      <c r="A101" s="82" t="s">
        <v>1358</v>
      </c>
      <c r="B101" s="92" t="s">
        <v>151</v>
      </c>
      <c r="C101" s="281" t="s">
        <v>1367</v>
      </c>
      <c r="D101" s="279" t="s">
        <v>1288</v>
      </c>
      <c r="E101" s="289">
        <v>1</v>
      </c>
      <c r="F101" s="70">
        <v>8000.68</v>
      </c>
      <c r="G101" s="71">
        <f t="shared" si="4"/>
        <v>8000.68</v>
      </c>
      <c r="H101" s="87"/>
      <c r="I101" s="87"/>
    </row>
    <row r="102" spans="1:9" s="10" customFormat="1" ht="41.4" x14ac:dyDescent="0.25">
      <c r="A102" s="82" t="s">
        <v>1358</v>
      </c>
      <c r="B102" s="92" t="s">
        <v>152</v>
      </c>
      <c r="C102" s="281" t="s">
        <v>1368</v>
      </c>
      <c r="D102" s="279" t="s">
        <v>1288</v>
      </c>
      <c r="E102" s="289">
        <v>1</v>
      </c>
      <c r="F102" s="70">
        <v>666.72</v>
      </c>
      <c r="G102" s="71">
        <f t="shared" si="4"/>
        <v>666.72</v>
      </c>
      <c r="H102" s="87"/>
      <c r="I102" s="87"/>
    </row>
    <row r="103" spans="1:9" s="10" customFormat="1" ht="33" customHeight="1" x14ac:dyDescent="0.25">
      <c r="A103" s="82" t="s">
        <v>1358</v>
      </c>
      <c r="B103" s="92" t="s">
        <v>153</v>
      </c>
      <c r="C103" s="77" t="s">
        <v>803</v>
      </c>
      <c r="D103" s="78" t="s">
        <v>8</v>
      </c>
      <c r="E103" s="115">
        <v>141.81</v>
      </c>
      <c r="F103" s="70">
        <v>32.130000000000003</v>
      </c>
      <c r="G103" s="71">
        <f t="shared" si="4"/>
        <v>4556.3599999999997</v>
      </c>
      <c r="H103" s="87"/>
      <c r="I103" s="87"/>
    </row>
    <row r="104" spans="1:9" s="10" customFormat="1" ht="33" customHeight="1" x14ac:dyDescent="0.25">
      <c r="A104" s="82" t="s">
        <v>1358</v>
      </c>
      <c r="B104" s="92" t="s">
        <v>154</v>
      </c>
      <c r="C104" s="281" t="s">
        <v>1369</v>
      </c>
      <c r="D104" s="279" t="s">
        <v>1288</v>
      </c>
      <c r="E104" s="289">
        <v>1</v>
      </c>
      <c r="F104" s="70">
        <v>24477.33</v>
      </c>
      <c r="G104" s="71">
        <f t="shared" si="4"/>
        <v>24477.33</v>
      </c>
      <c r="H104" s="87"/>
      <c r="I104" s="87"/>
    </row>
    <row r="105" spans="1:9" s="10" customFormat="1" ht="33" customHeight="1" x14ac:dyDescent="0.25">
      <c r="A105" s="82" t="s">
        <v>1358</v>
      </c>
      <c r="B105" s="92" t="s">
        <v>155</v>
      </c>
      <c r="C105" s="281" t="s">
        <v>1370</v>
      </c>
      <c r="D105" s="279" t="s">
        <v>1288</v>
      </c>
      <c r="E105" s="289">
        <v>1</v>
      </c>
      <c r="F105" s="70">
        <v>2540.7199999999998</v>
      </c>
      <c r="G105" s="71">
        <f t="shared" si="4"/>
        <v>2540.7199999999998</v>
      </c>
      <c r="H105" s="87"/>
      <c r="I105" s="87"/>
    </row>
    <row r="106" spans="1:9" s="10" customFormat="1" ht="33" customHeight="1" x14ac:dyDescent="0.25">
      <c r="A106" s="82" t="s">
        <v>1358</v>
      </c>
      <c r="B106" s="92" t="s">
        <v>156</v>
      </c>
      <c r="C106" s="77" t="s">
        <v>804</v>
      </c>
      <c r="D106" s="78" t="s">
        <v>10</v>
      </c>
      <c r="E106" s="115">
        <v>7.4</v>
      </c>
      <c r="F106" s="70">
        <v>24.98</v>
      </c>
      <c r="G106" s="71">
        <f t="shared" si="4"/>
        <v>184.85</v>
      </c>
      <c r="H106" s="87"/>
      <c r="I106" s="87"/>
    </row>
    <row r="107" spans="1:9" s="10" customFormat="1" ht="33" customHeight="1" x14ac:dyDescent="0.25">
      <c r="A107" s="82" t="s">
        <v>1358</v>
      </c>
      <c r="B107" s="92" t="s">
        <v>157</v>
      </c>
      <c r="C107" s="77" t="s">
        <v>805</v>
      </c>
      <c r="D107" s="78" t="s">
        <v>10</v>
      </c>
      <c r="E107" s="115">
        <v>76.7</v>
      </c>
      <c r="F107" s="70">
        <v>19.39</v>
      </c>
      <c r="G107" s="71">
        <f t="shared" si="4"/>
        <v>1487.21</v>
      </c>
      <c r="H107" s="87"/>
      <c r="I107" s="87"/>
    </row>
    <row r="108" spans="1:9" s="10" customFormat="1" ht="33" customHeight="1" x14ac:dyDescent="0.25">
      <c r="A108" s="82" t="s">
        <v>1358</v>
      </c>
      <c r="B108" s="92" t="s">
        <v>158</v>
      </c>
      <c r="C108" s="77" t="s">
        <v>806</v>
      </c>
      <c r="D108" s="78" t="s">
        <v>10</v>
      </c>
      <c r="E108" s="115">
        <v>154</v>
      </c>
      <c r="F108" s="70">
        <v>22.29</v>
      </c>
      <c r="G108" s="71">
        <f t="shared" si="4"/>
        <v>3432.66</v>
      </c>
      <c r="H108" s="87"/>
      <c r="I108" s="87"/>
    </row>
    <row r="109" spans="1:9" s="10" customFormat="1" ht="33" customHeight="1" x14ac:dyDescent="0.25">
      <c r="A109" s="82" t="s">
        <v>1358</v>
      </c>
      <c r="B109" s="92" t="s">
        <v>282</v>
      </c>
      <c r="C109" s="77" t="s">
        <v>807</v>
      </c>
      <c r="D109" s="78" t="s">
        <v>8</v>
      </c>
      <c r="E109" s="115">
        <v>645</v>
      </c>
      <c r="F109" s="70">
        <v>14.23</v>
      </c>
      <c r="G109" s="71">
        <f>ROUND((E109*F109),2)</f>
        <v>9178.35</v>
      </c>
      <c r="H109" s="87"/>
      <c r="I109" s="87"/>
    </row>
    <row r="110" spans="1:9" s="10" customFormat="1" ht="96.6" x14ac:dyDescent="0.25">
      <c r="A110" s="82" t="s">
        <v>1358</v>
      </c>
      <c r="B110" s="92" t="s">
        <v>159</v>
      </c>
      <c r="C110" s="281" t="s">
        <v>1372</v>
      </c>
      <c r="D110" s="279" t="s">
        <v>1288</v>
      </c>
      <c r="E110" s="289">
        <v>1</v>
      </c>
      <c r="F110" s="70">
        <v>24126.03</v>
      </c>
      <c r="G110" s="71">
        <f t="shared" si="4"/>
        <v>24126.03</v>
      </c>
      <c r="H110" s="87"/>
      <c r="I110" s="87"/>
    </row>
    <row r="111" spans="1:9" s="10" customFormat="1" ht="33" customHeight="1" x14ac:dyDescent="0.25">
      <c r="A111" s="82" t="s">
        <v>1358</v>
      </c>
      <c r="B111" s="92" t="s">
        <v>283</v>
      </c>
      <c r="C111" s="77" t="s">
        <v>808</v>
      </c>
      <c r="D111" s="78" t="s">
        <v>10</v>
      </c>
      <c r="E111" s="115">
        <v>154</v>
      </c>
      <c r="F111" s="70">
        <v>1.08</v>
      </c>
      <c r="G111" s="71">
        <f t="shared" si="4"/>
        <v>166.32</v>
      </c>
      <c r="H111" s="87"/>
      <c r="I111" s="87"/>
    </row>
    <row r="112" spans="1:9" s="10" customFormat="1" ht="33" customHeight="1" x14ac:dyDescent="0.25">
      <c r="A112" s="82" t="s">
        <v>1358</v>
      </c>
      <c r="B112" s="92" t="s">
        <v>160</v>
      </c>
      <c r="C112" s="77" t="s">
        <v>809</v>
      </c>
      <c r="D112" s="78" t="s">
        <v>8</v>
      </c>
      <c r="E112" s="115">
        <v>167</v>
      </c>
      <c r="F112" s="70">
        <v>6.01</v>
      </c>
      <c r="G112" s="71">
        <f t="shared" si="4"/>
        <v>1003.67</v>
      </c>
      <c r="H112" s="87"/>
      <c r="I112" s="87"/>
    </row>
    <row r="113" spans="1:9" s="10" customFormat="1" ht="33" customHeight="1" x14ac:dyDescent="0.25">
      <c r="A113" s="82" t="s">
        <v>1358</v>
      </c>
      <c r="B113" s="92" t="s">
        <v>161</v>
      </c>
      <c r="C113" s="77" t="s">
        <v>810</v>
      </c>
      <c r="D113" s="78" t="s">
        <v>8</v>
      </c>
      <c r="E113" s="115">
        <v>167</v>
      </c>
      <c r="F113" s="70">
        <v>60.5</v>
      </c>
      <c r="G113" s="71">
        <f t="shared" si="4"/>
        <v>10103.5</v>
      </c>
      <c r="H113" s="87"/>
      <c r="I113" s="87"/>
    </row>
    <row r="114" spans="1:9" s="10" customFormat="1" ht="55.2" x14ac:dyDescent="0.25">
      <c r="A114" s="82" t="s">
        <v>1358</v>
      </c>
      <c r="B114" s="92" t="s">
        <v>162</v>
      </c>
      <c r="C114" s="281" t="s">
        <v>1371</v>
      </c>
      <c r="D114" s="279" t="s">
        <v>1288</v>
      </c>
      <c r="E114" s="289">
        <v>1</v>
      </c>
      <c r="F114" s="70">
        <v>21734.48</v>
      </c>
      <c r="G114" s="71">
        <f>ROUND((E114*F114),2)</f>
        <v>21734.48</v>
      </c>
      <c r="H114" s="87"/>
      <c r="I114" s="87"/>
    </row>
    <row r="115" spans="1:9" s="10" customFormat="1" ht="33" customHeight="1" x14ac:dyDescent="0.25">
      <c r="A115" s="82" t="s">
        <v>1358</v>
      </c>
      <c r="B115" s="92" t="s">
        <v>163</v>
      </c>
      <c r="C115" s="2" t="s">
        <v>811</v>
      </c>
      <c r="D115" s="78" t="s">
        <v>10</v>
      </c>
      <c r="E115" s="116">
        <v>80</v>
      </c>
      <c r="F115" s="22">
        <v>269.33999999999997</v>
      </c>
      <c r="G115" s="71">
        <f t="shared" si="4"/>
        <v>21547.200000000001</v>
      </c>
      <c r="H115" s="87"/>
      <c r="I115" s="87"/>
    </row>
    <row r="116" spans="1:9" s="10" customFormat="1" ht="33" customHeight="1" x14ac:dyDescent="0.25">
      <c r="A116" s="82" t="s">
        <v>1358</v>
      </c>
      <c r="B116" s="92" t="s">
        <v>164</v>
      </c>
      <c r="C116" s="2" t="s">
        <v>812</v>
      </c>
      <c r="D116" s="78" t="s">
        <v>10</v>
      </c>
      <c r="E116" s="116">
        <v>80</v>
      </c>
      <c r="F116" s="22">
        <v>375.16</v>
      </c>
      <c r="G116" s="71">
        <f t="shared" si="4"/>
        <v>30012.799999999999</v>
      </c>
      <c r="H116" s="87"/>
      <c r="I116" s="87"/>
    </row>
    <row r="117" spans="1:9" s="10" customFormat="1" ht="33" customHeight="1" thickBot="1" x14ac:dyDescent="0.3">
      <c r="A117" s="82" t="s">
        <v>1358</v>
      </c>
      <c r="B117" s="92" t="s">
        <v>284</v>
      </c>
      <c r="C117" s="2" t="s">
        <v>813</v>
      </c>
      <c r="D117" s="78" t="s">
        <v>8</v>
      </c>
      <c r="E117" s="116">
        <v>1798</v>
      </c>
      <c r="F117" s="22">
        <v>2.4900000000000002</v>
      </c>
      <c r="G117" s="71">
        <f t="shared" si="4"/>
        <v>4477.0200000000004</v>
      </c>
      <c r="H117" s="87"/>
      <c r="I117" s="87"/>
    </row>
    <row r="118" spans="1:9" s="10" customFormat="1" ht="33" customHeight="1" thickBot="1" x14ac:dyDescent="0.3">
      <c r="A118" s="82" t="s">
        <v>1358</v>
      </c>
      <c r="B118" s="92" t="s">
        <v>285</v>
      </c>
      <c r="C118" s="62" t="s">
        <v>814</v>
      </c>
      <c r="D118" s="63" t="s">
        <v>8</v>
      </c>
      <c r="E118" s="118">
        <v>1798</v>
      </c>
      <c r="F118" s="72">
        <v>4.82</v>
      </c>
      <c r="G118" s="71">
        <f>ROUND((E118*F118),2)</f>
        <v>8666.36</v>
      </c>
      <c r="H118" s="38" t="s">
        <v>42</v>
      </c>
      <c r="I118" s="88">
        <f>ROUND(SUM(G84:G118),2)</f>
        <v>1049525.1100000001</v>
      </c>
    </row>
    <row r="119" spans="1:9" s="10" customFormat="1" ht="41.4" x14ac:dyDescent="0.25">
      <c r="A119" s="46" t="s">
        <v>1357</v>
      </c>
      <c r="B119" s="26" t="s">
        <v>11</v>
      </c>
      <c r="C119" s="173" t="s">
        <v>816</v>
      </c>
      <c r="D119" s="26" t="s">
        <v>9</v>
      </c>
      <c r="E119" s="122">
        <v>145</v>
      </c>
      <c r="F119" s="35">
        <v>9.9</v>
      </c>
      <c r="G119" s="29">
        <f>ROUND((E119*F119),2)</f>
        <v>1435.5</v>
      </c>
      <c r="H119" s="149"/>
      <c r="I119" s="89"/>
    </row>
    <row r="120" spans="1:9" s="10" customFormat="1" ht="41.4" x14ac:dyDescent="0.25">
      <c r="A120" s="82" t="s">
        <v>1357</v>
      </c>
      <c r="B120" s="78" t="s">
        <v>83</v>
      </c>
      <c r="C120" s="294" t="s">
        <v>1373</v>
      </c>
      <c r="D120" s="282" t="s">
        <v>1288</v>
      </c>
      <c r="E120" s="289">
        <v>1</v>
      </c>
      <c r="F120" s="70">
        <v>1029.24</v>
      </c>
      <c r="G120" s="71">
        <f t="shared" ref="G120:G126" si="5">ROUND((E120*F120),2)</f>
        <v>1029.24</v>
      </c>
      <c r="H120" s="149"/>
      <c r="I120" s="89"/>
    </row>
    <row r="121" spans="1:9" s="10" customFormat="1" ht="33" customHeight="1" x14ac:dyDescent="0.25">
      <c r="A121" s="82" t="s">
        <v>1357</v>
      </c>
      <c r="B121" s="78" t="s">
        <v>84</v>
      </c>
      <c r="C121" s="196" t="s">
        <v>817</v>
      </c>
      <c r="D121" s="78" t="s">
        <v>7</v>
      </c>
      <c r="E121" s="115">
        <v>2</v>
      </c>
      <c r="F121" s="70">
        <v>540.71</v>
      </c>
      <c r="G121" s="71">
        <f t="shared" si="5"/>
        <v>1081.42</v>
      </c>
      <c r="H121" s="149"/>
      <c r="I121" s="89"/>
    </row>
    <row r="122" spans="1:9" s="10" customFormat="1" ht="33" customHeight="1" x14ac:dyDescent="0.25">
      <c r="A122" s="82" t="s">
        <v>1357</v>
      </c>
      <c r="B122" s="78" t="s">
        <v>85</v>
      </c>
      <c r="C122" s="196" t="s">
        <v>818</v>
      </c>
      <c r="D122" s="78" t="s">
        <v>10</v>
      </c>
      <c r="E122" s="115">
        <v>42.3</v>
      </c>
      <c r="F122" s="70">
        <v>47.1</v>
      </c>
      <c r="G122" s="71">
        <f t="shared" si="5"/>
        <v>1992.33</v>
      </c>
      <c r="H122" s="149"/>
      <c r="I122" s="89"/>
    </row>
    <row r="123" spans="1:9" s="10" customFormat="1" ht="33" customHeight="1" x14ac:dyDescent="0.25">
      <c r="A123" s="82" t="s">
        <v>1357</v>
      </c>
      <c r="B123" s="78" t="s">
        <v>86</v>
      </c>
      <c r="C123" s="196" t="s">
        <v>819</v>
      </c>
      <c r="D123" s="78" t="s">
        <v>10</v>
      </c>
      <c r="E123" s="115">
        <v>31.96</v>
      </c>
      <c r="F123" s="70">
        <v>35.82</v>
      </c>
      <c r="G123" s="71">
        <f t="shared" si="5"/>
        <v>1144.81</v>
      </c>
      <c r="H123" s="149"/>
      <c r="I123" s="89"/>
    </row>
    <row r="124" spans="1:9" s="10" customFormat="1" ht="33" customHeight="1" x14ac:dyDescent="0.25">
      <c r="A124" s="82" t="s">
        <v>1357</v>
      </c>
      <c r="B124" s="78" t="s">
        <v>87</v>
      </c>
      <c r="C124" s="196" t="s">
        <v>820</v>
      </c>
      <c r="D124" s="78" t="s">
        <v>8</v>
      </c>
      <c r="E124" s="115">
        <v>37.1</v>
      </c>
      <c r="F124" s="70">
        <v>11.97</v>
      </c>
      <c r="G124" s="71">
        <f t="shared" si="5"/>
        <v>444.09</v>
      </c>
      <c r="H124" s="149"/>
      <c r="I124" s="89"/>
    </row>
    <row r="125" spans="1:9" s="10" customFormat="1" ht="33" customHeight="1" x14ac:dyDescent="0.25">
      <c r="A125" s="82" t="s">
        <v>1357</v>
      </c>
      <c r="B125" s="78" t="s">
        <v>88</v>
      </c>
      <c r="C125" s="196" t="s">
        <v>821</v>
      </c>
      <c r="D125" s="78" t="s">
        <v>8</v>
      </c>
      <c r="E125" s="115">
        <v>37.1</v>
      </c>
      <c r="F125" s="70">
        <v>82</v>
      </c>
      <c r="G125" s="71">
        <f t="shared" si="5"/>
        <v>3042.2</v>
      </c>
      <c r="H125" s="149"/>
      <c r="I125" s="89"/>
    </row>
    <row r="126" spans="1:9" s="10" customFormat="1" ht="33" customHeight="1" x14ac:dyDescent="0.25">
      <c r="A126" s="82" t="s">
        <v>1357</v>
      </c>
      <c r="B126" s="78" t="s">
        <v>89</v>
      </c>
      <c r="C126" s="196" t="s">
        <v>822</v>
      </c>
      <c r="D126" s="78" t="s">
        <v>10</v>
      </c>
      <c r="E126" s="115">
        <v>23.43</v>
      </c>
      <c r="F126" s="70">
        <v>9.86</v>
      </c>
      <c r="G126" s="71">
        <f t="shared" si="5"/>
        <v>231.02</v>
      </c>
      <c r="H126" s="149"/>
      <c r="I126" s="89"/>
    </row>
    <row r="127" spans="1:9" s="10" customFormat="1" ht="33" customHeight="1" x14ac:dyDescent="0.25">
      <c r="A127" s="82" t="s">
        <v>1357</v>
      </c>
      <c r="B127" s="78" t="s">
        <v>90</v>
      </c>
      <c r="C127" s="196" t="s">
        <v>823</v>
      </c>
      <c r="D127" s="78" t="s">
        <v>8</v>
      </c>
      <c r="E127" s="115">
        <v>136</v>
      </c>
      <c r="F127" s="70">
        <v>21.41</v>
      </c>
      <c r="G127" s="71">
        <f t="shared" ref="G127:G135" si="6">ROUND((E127*F127),2)</f>
        <v>2911.76</v>
      </c>
      <c r="H127" s="149"/>
      <c r="I127" s="89"/>
    </row>
    <row r="128" spans="1:9" s="10" customFormat="1" ht="110.4" x14ac:dyDescent="0.25">
      <c r="A128" s="82" t="s">
        <v>1357</v>
      </c>
      <c r="B128" s="78" t="s">
        <v>91</v>
      </c>
      <c r="C128" s="294" t="s">
        <v>1374</v>
      </c>
      <c r="D128" s="282" t="s">
        <v>1288</v>
      </c>
      <c r="E128" s="289">
        <v>1</v>
      </c>
      <c r="F128" s="70">
        <v>14301.63</v>
      </c>
      <c r="G128" s="71">
        <f t="shared" si="6"/>
        <v>14301.63</v>
      </c>
      <c r="H128" s="149"/>
      <c r="I128" s="89"/>
    </row>
    <row r="129" spans="1:9" s="10" customFormat="1" ht="55.2" x14ac:dyDescent="0.25">
      <c r="A129" s="82" t="s">
        <v>1357</v>
      </c>
      <c r="B129" s="78" t="s">
        <v>92</v>
      </c>
      <c r="C129" s="294" t="s">
        <v>1375</v>
      </c>
      <c r="D129" s="282" t="s">
        <v>1288</v>
      </c>
      <c r="E129" s="289">
        <v>1</v>
      </c>
      <c r="F129" s="70">
        <v>4925.8500000000004</v>
      </c>
      <c r="G129" s="71">
        <f t="shared" si="6"/>
        <v>4925.8500000000004</v>
      </c>
      <c r="H129" s="149"/>
      <c r="I129" s="89"/>
    </row>
    <row r="130" spans="1:9" s="10" customFormat="1" ht="33" customHeight="1" x14ac:dyDescent="0.25">
      <c r="A130" s="82" t="s">
        <v>1357</v>
      </c>
      <c r="B130" s="78" t="s">
        <v>93</v>
      </c>
      <c r="C130" s="196" t="s">
        <v>824</v>
      </c>
      <c r="D130" s="78" t="s">
        <v>10</v>
      </c>
      <c r="E130" s="115">
        <v>48</v>
      </c>
      <c r="F130" s="70">
        <v>193.6</v>
      </c>
      <c r="G130" s="71">
        <f t="shared" si="6"/>
        <v>9292.7999999999993</v>
      </c>
      <c r="H130" s="149"/>
      <c r="I130" s="89"/>
    </row>
    <row r="131" spans="1:9" s="10" customFormat="1" ht="33" customHeight="1" x14ac:dyDescent="0.25">
      <c r="A131" s="82" t="s">
        <v>1357</v>
      </c>
      <c r="B131" s="78" t="s">
        <v>165</v>
      </c>
      <c r="C131" s="196" t="s">
        <v>825</v>
      </c>
      <c r="D131" s="78" t="s">
        <v>10</v>
      </c>
      <c r="E131" s="115">
        <v>52</v>
      </c>
      <c r="F131" s="70">
        <v>193.6</v>
      </c>
      <c r="G131" s="71">
        <f t="shared" si="6"/>
        <v>10067.200000000001</v>
      </c>
      <c r="H131" s="149"/>
      <c r="I131" s="89"/>
    </row>
    <row r="132" spans="1:9" s="10" customFormat="1" ht="82.8" x14ac:dyDescent="0.25">
      <c r="A132" s="82" t="s">
        <v>1357</v>
      </c>
      <c r="B132" s="78" t="s">
        <v>166</v>
      </c>
      <c r="C132" s="294" t="s">
        <v>1376</v>
      </c>
      <c r="D132" s="282" t="s">
        <v>1288</v>
      </c>
      <c r="E132" s="289">
        <v>1</v>
      </c>
      <c r="F132" s="70">
        <v>2330.27</v>
      </c>
      <c r="G132" s="71">
        <f t="shared" si="6"/>
        <v>2330.27</v>
      </c>
      <c r="H132" s="149"/>
      <c r="I132" s="89"/>
    </row>
    <row r="133" spans="1:9" s="10" customFormat="1" ht="69" x14ac:dyDescent="0.25">
      <c r="A133" s="82" t="s">
        <v>1357</v>
      </c>
      <c r="B133" s="78" t="s">
        <v>167</v>
      </c>
      <c r="C133" s="294" t="s">
        <v>1377</v>
      </c>
      <c r="D133" s="282" t="s">
        <v>1288</v>
      </c>
      <c r="E133" s="289">
        <v>1</v>
      </c>
      <c r="F133" s="70">
        <v>3907.31</v>
      </c>
      <c r="G133" s="71">
        <f t="shared" si="6"/>
        <v>3907.31</v>
      </c>
      <c r="H133" s="149"/>
      <c r="I133" s="89"/>
    </row>
    <row r="134" spans="1:9" s="10" customFormat="1" ht="33" customHeight="1" x14ac:dyDescent="0.25">
      <c r="A134" s="82" t="s">
        <v>1357</v>
      </c>
      <c r="B134" s="78" t="s">
        <v>168</v>
      </c>
      <c r="C134" s="196" t="s">
        <v>826</v>
      </c>
      <c r="D134" s="78" t="s">
        <v>8</v>
      </c>
      <c r="E134" s="115">
        <v>19</v>
      </c>
      <c r="F134" s="70">
        <v>10.6</v>
      </c>
      <c r="G134" s="71">
        <f t="shared" si="6"/>
        <v>201.4</v>
      </c>
      <c r="H134" s="149"/>
      <c r="I134" s="89"/>
    </row>
    <row r="135" spans="1:9" s="10" customFormat="1" ht="33" customHeight="1" x14ac:dyDescent="0.25">
      <c r="A135" s="82" t="s">
        <v>1357</v>
      </c>
      <c r="B135" s="78" t="s">
        <v>169</v>
      </c>
      <c r="C135" s="196" t="s">
        <v>830</v>
      </c>
      <c r="D135" s="78" t="s">
        <v>8</v>
      </c>
      <c r="E135" s="115">
        <v>19</v>
      </c>
      <c r="F135" s="70">
        <v>83.61</v>
      </c>
      <c r="G135" s="71">
        <f t="shared" si="6"/>
        <v>1588.59</v>
      </c>
      <c r="H135" s="149"/>
      <c r="I135" s="89"/>
    </row>
    <row r="136" spans="1:9" s="10" customFormat="1" ht="33" customHeight="1" x14ac:dyDescent="0.25">
      <c r="A136" s="82" t="s">
        <v>1357</v>
      </c>
      <c r="B136" s="78" t="s">
        <v>170</v>
      </c>
      <c r="C136" s="177" t="s">
        <v>827</v>
      </c>
      <c r="D136" s="172" t="s">
        <v>8</v>
      </c>
      <c r="E136" s="172">
        <v>2062</v>
      </c>
      <c r="F136" s="70">
        <v>1.19</v>
      </c>
      <c r="G136" s="71">
        <f t="shared" ref="G136:G139" si="7">ROUND((E136*F136),2)</f>
        <v>2453.7800000000002</v>
      </c>
      <c r="H136" s="87"/>
      <c r="I136" s="87"/>
    </row>
    <row r="137" spans="1:9" s="10" customFormat="1" ht="33" customHeight="1" x14ac:dyDescent="0.25">
      <c r="A137" s="82" t="s">
        <v>1357</v>
      </c>
      <c r="B137" s="78" t="s">
        <v>171</v>
      </c>
      <c r="C137" s="177" t="s">
        <v>828</v>
      </c>
      <c r="D137" s="172" t="s">
        <v>8</v>
      </c>
      <c r="E137" s="172">
        <v>1093</v>
      </c>
      <c r="F137" s="70">
        <v>18.2</v>
      </c>
      <c r="G137" s="30">
        <f t="shared" si="7"/>
        <v>19892.599999999999</v>
      </c>
      <c r="H137" s="87"/>
      <c r="I137" s="87"/>
    </row>
    <row r="138" spans="1:9" s="10" customFormat="1" ht="33" customHeight="1" thickBot="1" x14ac:dyDescent="0.3">
      <c r="A138" s="82" t="s">
        <v>1357</v>
      </c>
      <c r="B138" s="78" t="s">
        <v>172</v>
      </c>
      <c r="C138" s="178" t="s">
        <v>829</v>
      </c>
      <c r="D138" s="176" t="s">
        <v>8</v>
      </c>
      <c r="E138" s="176">
        <v>2062</v>
      </c>
      <c r="F138" s="22">
        <v>6.52</v>
      </c>
      <c r="G138" s="30">
        <f t="shared" si="7"/>
        <v>13444.24</v>
      </c>
      <c r="H138" s="87"/>
      <c r="I138" s="87"/>
    </row>
    <row r="139" spans="1:9" s="10" customFormat="1" ht="42" thickBot="1" x14ac:dyDescent="0.3">
      <c r="A139" s="68" t="s">
        <v>1357</v>
      </c>
      <c r="B139" s="63" t="s">
        <v>173</v>
      </c>
      <c r="C139" s="246" t="s">
        <v>1378</v>
      </c>
      <c r="D139" s="243" t="s">
        <v>1288</v>
      </c>
      <c r="E139" s="245">
        <v>1</v>
      </c>
      <c r="F139" s="72">
        <v>2946.33</v>
      </c>
      <c r="G139" s="30">
        <f t="shared" si="7"/>
        <v>2946.33</v>
      </c>
      <c r="H139" s="38" t="s">
        <v>59</v>
      </c>
      <c r="I139" s="86">
        <f>ROUND(SUM(G119:G139),2)</f>
        <v>98664.37</v>
      </c>
    </row>
    <row r="140" spans="1:9" s="10" customFormat="1" ht="33" customHeight="1" thickBot="1" x14ac:dyDescent="0.3">
      <c r="A140" s="144" t="s">
        <v>1356</v>
      </c>
      <c r="B140" s="108" t="s">
        <v>63</v>
      </c>
      <c r="C140" s="107" t="s">
        <v>928</v>
      </c>
      <c r="D140" s="108" t="s">
        <v>9</v>
      </c>
      <c r="E140" s="109">
        <v>896.8</v>
      </c>
      <c r="F140" s="110">
        <v>1.79</v>
      </c>
      <c r="G140" s="29">
        <f>ROUND((E140*F140),2)</f>
        <v>1605.27</v>
      </c>
      <c r="H140" s="87"/>
      <c r="I140" s="87"/>
    </row>
    <row r="141" spans="1:9" s="10" customFormat="1" ht="28.2" thickBot="1" x14ac:dyDescent="0.3">
      <c r="A141" s="68" t="s">
        <v>1356</v>
      </c>
      <c r="B141" s="63" t="s">
        <v>194</v>
      </c>
      <c r="C141" s="62" t="s">
        <v>815</v>
      </c>
      <c r="D141" s="63" t="s">
        <v>739</v>
      </c>
      <c r="E141" s="64">
        <v>0.5</v>
      </c>
      <c r="F141" s="72">
        <v>2404.83</v>
      </c>
      <c r="G141" s="126">
        <f>ROUND((E141*F141),2)</f>
        <v>1202.42</v>
      </c>
      <c r="H141" s="38" t="s">
        <v>43</v>
      </c>
      <c r="I141" s="86">
        <f>ROUND(SUM(G140:G141),2)</f>
        <v>2807.69</v>
      </c>
    </row>
    <row r="142" spans="1:9" ht="44.25" customHeight="1" thickBot="1" x14ac:dyDescent="0.3">
      <c r="A142" s="7"/>
      <c r="B142" s="4"/>
      <c r="C142" s="7"/>
      <c r="D142" s="4"/>
      <c r="E142" s="4"/>
      <c r="F142" s="66" t="s">
        <v>320</v>
      </c>
      <c r="G142" s="67">
        <f>SUM(G5:G141)</f>
        <v>2496715.31</v>
      </c>
      <c r="H142" s="36"/>
      <c r="I142" s="89"/>
    </row>
    <row r="143" spans="1:9" ht="20.25" customHeight="1" x14ac:dyDescent="0.25">
      <c r="A143" s="42"/>
      <c r="B143" s="41"/>
      <c r="C143" s="41"/>
      <c r="D143" s="41"/>
      <c r="E143" s="43"/>
      <c r="F143" s="41"/>
      <c r="G143" s="13"/>
    </row>
    <row r="144" spans="1:9" x14ac:dyDescent="0.25">
      <c r="A144" s="7"/>
      <c r="B144" s="4"/>
      <c r="C144" s="7"/>
      <c r="D144" s="4"/>
      <c r="E144" s="4"/>
      <c r="F144" s="14"/>
      <c r="G144" s="13"/>
    </row>
    <row r="145" spans="1:10" x14ac:dyDescent="0.25">
      <c r="A145" s="7"/>
      <c r="B145" s="4"/>
      <c r="C145" s="7"/>
      <c r="D145" s="4"/>
      <c r="E145" s="4"/>
      <c r="F145" s="14"/>
      <c r="G145" s="13"/>
    </row>
    <row r="146" spans="1:10" x14ac:dyDescent="0.25">
      <c r="F146" s="15"/>
    </row>
    <row r="147" spans="1:10" s="84" customFormat="1" x14ac:dyDescent="0.25">
      <c r="A147" s="8"/>
      <c r="B147" s="5"/>
      <c r="C147" s="8"/>
      <c r="D147" s="5"/>
      <c r="E147" s="5"/>
      <c r="F147" s="16"/>
      <c r="G147" s="5"/>
      <c r="J147" s="9"/>
    </row>
    <row r="148" spans="1:10" s="84" customFormat="1" ht="26.25" customHeight="1" x14ac:dyDescent="0.25">
      <c r="A148" s="6"/>
      <c r="B148" s="6"/>
      <c r="C148" s="6"/>
      <c r="D148" s="6"/>
      <c r="E148" s="6"/>
      <c r="F148" s="17"/>
      <c r="G148" s="6"/>
      <c r="J148" s="9"/>
    </row>
  </sheetData>
  <sheetProtection algorithmName="SHA-512" hashValue="QCVk+tKNsX0onOCpUOBiSXmdXqyigi9xHpFOdUQti9csYpuwXKfKVtx6CSypz4Jf6wCgbpaMUwfzabM3KLZ+dw==" saltValue="5OzB4C1N5Nnqt1k5eZLQwA==" spinCount="100000" sheet="1" objects="1" scenarios="1"/>
  <mergeCells count="3">
    <mergeCell ref="A1:G1"/>
    <mergeCell ref="A3:G3"/>
    <mergeCell ref="H58:H66"/>
  </mergeCells>
  <phoneticPr fontId="10"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50631-E66C-4A48-9B99-B79C991761EB}">
  <dimension ref="A1:J103"/>
  <sheetViews>
    <sheetView topLeftCell="A82" zoomScale="70" zoomScaleNormal="70" workbookViewId="0">
      <selection activeCell="F5" sqref="F5:F96"/>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832</v>
      </c>
      <c r="B3" s="341"/>
      <c r="C3" s="341"/>
      <c r="D3" s="341"/>
      <c r="E3" s="341"/>
      <c r="F3" s="341"/>
      <c r="G3" s="342"/>
    </row>
    <row r="4" spans="1:9" ht="28.2" thickBot="1" x14ac:dyDescent="0.3">
      <c r="A4" s="31" t="s">
        <v>38</v>
      </c>
      <c r="B4" s="48" t="s">
        <v>0</v>
      </c>
      <c r="C4" s="32" t="s">
        <v>1</v>
      </c>
      <c r="D4" s="32" t="s">
        <v>2</v>
      </c>
      <c r="E4" s="33" t="s">
        <v>3</v>
      </c>
      <c r="F4" s="34" t="s">
        <v>4</v>
      </c>
      <c r="G4" s="85" t="s">
        <v>5</v>
      </c>
    </row>
    <row r="5" spans="1:9" ht="32.25" customHeight="1" x14ac:dyDescent="0.25">
      <c r="A5" s="46" t="s">
        <v>6</v>
      </c>
      <c r="B5" s="181" t="s">
        <v>12</v>
      </c>
      <c r="C5" s="25" t="s">
        <v>831</v>
      </c>
      <c r="D5" s="26" t="s">
        <v>9</v>
      </c>
      <c r="E5" s="27">
        <v>2160</v>
      </c>
      <c r="F5" s="183">
        <v>1.37</v>
      </c>
      <c r="G5" s="29">
        <f>ROUND((E5*F5),2)</f>
        <v>2959.2</v>
      </c>
    </row>
    <row r="6" spans="1:9" ht="41.4" x14ac:dyDescent="0.25">
      <c r="A6" s="47" t="s">
        <v>6</v>
      </c>
      <c r="B6" s="182" t="s">
        <v>13</v>
      </c>
      <c r="C6" s="77" t="s">
        <v>833</v>
      </c>
      <c r="D6" s="184" t="s">
        <v>9</v>
      </c>
      <c r="E6" s="185">
        <v>29692</v>
      </c>
      <c r="F6" s="186">
        <v>2.48</v>
      </c>
      <c r="G6" s="30">
        <f>ROUND((E6*F6),2)</f>
        <v>73636.160000000003</v>
      </c>
    </row>
    <row r="7" spans="1:9" ht="55.8" thickBot="1" x14ac:dyDescent="0.3">
      <c r="A7" s="95" t="s">
        <v>6</v>
      </c>
      <c r="B7" s="182" t="s">
        <v>56</v>
      </c>
      <c r="C7" s="281" t="s">
        <v>1379</v>
      </c>
      <c r="D7" s="295" t="s">
        <v>1288</v>
      </c>
      <c r="E7" s="296">
        <v>1</v>
      </c>
      <c r="F7" s="192">
        <v>7721.91</v>
      </c>
      <c r="G7" s="30">
        <f>ROUND((E7*F7),2)</f>
        <v>7721.91</v>
      </c>
    </row>
    <row r="8" spans="1:9" ht="32.25" customHeight="1" thickBot="1" x14ac:dyDescent="0.3">
      <c r="A8" s="68" t="s">
        <v>6</v>
      </c>
      <c r="B8" s="90" t="s">
        <v>14</v>
      </c>
      <c r="C8" s="197" t="s">
        <v>753</v>
      </c>
      <c r="D8" s="187" t="s">
        <v>18</v>
      </c>
      <c r="E8" s="188">
        <v>2</v>
      </c>
      <c r="F8" s="189">
        <v>265</v>
      </c>
      <c r="G8" s="65">
        <f t="shared" ref="G8:G26" si="0">ROUND((E8*F8),2)</f>
        <v>530</v>
      </c>
      <c r="H8" s="38" t="s">
        <v>39</v>
      </c>
      <c r="I8" s="86">
        <f>ROUND(SUM(G5:G8),2)</f>
        <v>84847.27</v>
      </c>
    </row>
    <row r="9" spans="1:9" s="10" customFormat="1" ht="55.2" x14ac:dyDescent="0.25">
      <c r="A9" s="82" t="s">
        <v>834</v>
      </c>
      <c r="B9" s="142" t="s">
        <v>19</v>
      </c>
      <c r="C9" s="277" t="s">
        <v>1380</v>
      </c>
      <c r="D9" s="295" t="s">
        <v>1288</v>
      </c>
      <c r="E9" s="296">
        <v>1</v>
      </c>
      <c r="F9" s="70">
        <v>204599.73</v>
      </c>
      <c r="G9" s="71">
        <f t="shared" si="0"/>
        <v>204599.73</v>
      </c>
      <c r="H9" s="87"/>
      <c r="I9" s="87"/>
    </row>
    <row r="10" spans="1:9" s="10" customFormat="1" ht="33" customHeight="1" x14ac:dyDescent="0.25">
      <c r="A10" s="82" t="s">
        <v>834</v>
      </c>
      <c r="B10" s="142" t="s">
        <v>20</v>
      </c>
      <c r="C10" s="143" t="s">
        <v>835</v>
      </c>
      <c r="D10" s="23" t="s">
        <v>8</v>
      </c>
      <c r="E10" s="115">
        <v>430</v>
      </c>
      <c r="F10" s="70">
        <v>1.1499999999999999</v>
      </c>
      <c r="G10" s="71">
        <f t="shared" si="0"/>
        <v>494.5</v>
      </c>
      <c r="H10" s="87"/>
      <c r="I10" s="87"/>
    </row>
    <row r="11" spans="1:9" s="10" customFormat="1" ht="33" customHeight="1" x14ac:dyDescent="0.25">
      <c r="A11" s="82" t="s">
        <v>834</v>
      </c>
      <c r="B11" s="142" t="s">
        <v>21</v>
      </c>
      <c r="C11" s="143" t="s">
        <v>836</v>
      </c>
      <c r="D11" s="23" t="s">
        <v>9</v>
      </c>
      <c r="E11" s="115">
        <v>112</v>
      </c>
      <c r="F11" s="70">
        <v>91.31</v>
      </c>
      <c r="G11" s="71">
        <f t="shared" si="0"/>
        <v>10226.719999999999</v>
      </c>
      <c r="H11" s="87"/>
      <c r="I11" s="87"/>
    </row>
    <row r="12" spans="1:9" s="10" customFormat="1" ht="33" customHeight="1" x14ac:dyDescent="0.25">
      <c r="A12" s="82" t="s">
        <v>834</v>
      </c>
      <c r="B12" s="142" t="s">
        <v>22</v>
      </c>
      <c r="C12" s="277" t="s">
        <v>1381</v>
      </c>
      <c r="D12" s="295" t="s">
        <v>1288</v>
      </c>
      <c r="E12" s="296">
        <v>1</v>
      </c>
      <c r="F12" s="70">
        <v>8769.9</v>
      </c>
      <c r="G12" s="71">
        <f t="shared" si="0"/>
        <v>8769.9</v>
      </c>
      <c r="H12" s="87"/>
      <c r="I12" s="87"/>
    </row>
    <row r="13" spans="1:9" s="10" customFormat="1" ht="33" customHeight="1" x14ac:dyDescent="0.25">
      <c r="A13" s="82" t="s">
        <v>834</v>
      </c>
      <c r="B13" s="142" t="s">
        <v>23</v>
      </c>
      <c r="C13" s="143" t="s">
        <v>837</v>
      </c>
      <c r="D13" s="23" t="s">
        <v>8</v>
      </c>
      <c r="E13" s="115">
        <v>900</v>
      </c>
      <c r="F13" s="70">
        <v>5.53</v>
      </c>
      <c r="G13" s="71">
        <f t="shared" si="0"/>
        <v>4977</v>
      </c>
      <c r="H13" s="87"/>
      <c r="I13" s="87"/>
    </row>
    <row r="14" spans="1:9" s="10" customFormat="1" ht="33" customHeight="1" x14ac:dyDescent="0.25">
      <c r="A14" s="82" t="s">
        <v>834</v>
      </c>
      <c r="B14" s="142" t="s">
        <v>24</v>
      </c>
      <c r="C14" s="143" t="s">
        <v>1616</v>
      </c>
      <c r="D14" s="23" t="s">
        <v>9</v>
      </c>
      <c r="E14" s="115">
        <v>162</v>
      </c>
      <c r="F14" s="70">
        <v>224.64</v>
      </c>
      <c r="G14" s="71">
        <f t="shared" si="0"/>
        <v>36391.68</v>
      </c>
      <c r="H14" s="87"/>
      <c r="I14" s="87"/>
    </row>
    <row r="15" spans="1:9" s="10" customFormat="1" ht="33" customHeight="1" x14ac:dyDescent="0.25">
      <c r="A15" s="82" t="s">
        <v>834</v>
      </c>
      <c r="B15" s="142" t="s">
        <v>25</v>
      </c>
      <c r="C15" s="143" t="s">
        <v>838</v>
      </c>
      <c r="D15" s="23" t="s">
        <v>9</v>
      </c>
      <c r="E15" s="115">
        <v>6705</v>
      </c>
      <c r="F15" s="70">
        <v>18.010000000000002</v>
      </c>
      <c r="G15" s="71">
        <f t="shared" si="0"/>
        <v>120757.05</v>
      </c>
      <c r="H15" s="87"/>
      <c r="I15" s="87"/>
    </row>
    <row r="16" spans="1:9" s="10" customFormat="1" ht="33" customHeight="1" x14ac:dyDescent="0.25">
      <c r="A16" s="82" t="s">
        <v>834</v>
      </c>
      <c r="B16" s="142" t="s">
        <v>26</v>
      </c>
      <c r="C16" s="143" t="s">
        <v>839</v>
      </c>
      <c r="D16" s="23" t="s">
        <v>8</v>
      </c>
      <c r="E16" s="115">
        <v>2513</v>
      </c>
      <c r="F16" s="70">
        <v>58.46</v>
      </c>
      <c r="G16" s="71">
        <f t="shared" si="0"/>
        <v>146909.98000000001</v>
      </c>
      <c r="H16" s="87"/>
      <c r="I16" s="87"/>
    </row>
    <row r="17" spans="1:9" s="10" customFormat="1" ht="41.4" x14ac:dyDescent="0.25">
      <c r="A17" s="82" t="s">
        <v>834</v>
      </c>
      <c r="B17" s="142" t="s">
        <v>27</v>
      </c>
      <c r="C17" s="277" t="s">
        <v>1382</v>
      </c>
      <c r="D17" s="295" t="s">
        <v>1288</v>
      </c>
      <c r="E17" s="296">
        <v>1</v>
      </c>
      <c r="F17" s="70">
        <v>281983.71999999997</v>
      </c>
      <c r="G17" s="71">
        <f t="shared" si="0"/>
        <v>281983.71999999997</v>
      </c>
      <c r="H17" s="87"/>
      <c r="I17" s="87"/>
    </row>
    <row r="18" spans="1:9" s="10" customFormat="1" ht="41.4" x14ac:dyDescent="0.25">
      <c r="A18" s="82" t="s">
        <v>834</v>
      </c>
      <c r="B18" s="142" t="s">
        <v>68</v>
      </c>
      <c r="C18" s="241" t="s">
        <v>1597</v>
      </c>
      <c r="D18" s="295" t="s">
        <v>1288</v>
      </c>
      <c r="E18" s="296">
        <v>1</v>
      </c>
      <c r="F18" s="70">
        <v>1329089.96</v>
      </c>
      <c r="G18" s="71">
        <f t="shared" si="0"/>
        <v>1329089.96</v>
      </c>
      <c r="H18" s="87"/>
      <c r="I18" s="87"/>
    </row>
    <row r="19" spans="1:9" s="10" customFormat="1" ht="33" customHeight="1" x14ac:dyDescent="0.25">
      <c r="A19" s="82" t="s">
        <v>834</v>
      </c>
      <c r="B19" s="142" t="s">
        <v>69</v>
      </c>
      <c r="C19" s="277" t="s">
        <v>1383</v>
      </c>
      <c r="D19" s="295" t="s">
        <v>1288</v>
      </c>
      <c r="E19" s="296">
        <v>1</v>
      </c>
      <c r="F19" s="70">
        <v>9916.94</v>
      </c>
      <c r="G19" s="71">
        <f t="shared" si="0"/>
        <v>9916.94</v>
      </c>
      <c r="H19" s="87"/>
      <c r="I19" s="87"/>
    </row>
    <row r="20" spans="1:9" s="10" customFormat="1" ht="33" customHeight="1" x14ac:dyDescent="0.25">
      <c r="A20" s="82" t="s">
        <v>834</v>
      </c>
      <c r="B20" s="142" t="s">
        <v>70</v>
      </c>
      <c r="C20" s="143" t="s">
        <v>840</v>
      </c>
      <c r="D20" s="23" t="s">
        <v>8</v>
      </c>
      <c r="E20" s="115">
        <v>1329</v>
      </c>
      <c r="F20" s="70">
        <v>4</v>
      </c>
      <c r="G20" s="71">
        <f t="shared" si="0"/>
        <v>5316</v>
      </c>
      <c r="H20" s="87"/>
      <c r="I20" s="87"/>
    </row>
    <row r="21" spans="1:9" s="10" customFormat="1" ht="33" customHeight="1" x14ac:dyDescent="0.25">
      <c r="A21" s="82" t="s">
        <v>834</v>
      </c>
      <c r="B21" s="142" t="s">
        <v>128</v>
      </c>
      <c r="C21" s="143" t="s">
        <v>841</v>
      </c>
      <c r="D21" s="23" t="s">
        <v>8</v>
      </c>
      <c r="E21" s="115">
        <v>1329</v>
      </c>
      <c r="F21" s="70">
        <v>7.67</v>
      </c>
      <c r="G21" s="71">
        <f t="shared" si="0"/>
        <v>10193.43</v>
      </c>
      <c r="H21" s="87"/>
      <c r="I21" s="87"/>
    </row>
    <row r="22" spans="1:9" s="10" customFormat="1" ht="33" customHeight="1" x14ac:dyDescent="0.25">
      <c r="A22" s="82" t="s">
        <v>834</v>
      </c>
      <c r="B22" s="142" t="s">
        <v>174</v>
      </c>
      <c r="C22" s="143" t="s">
        <v>842</v>
      </c>
      <c r="D22" s="23" t="s">
        <v>8</v>
      </c>
      <c r="E22" s="115">
        <v>1329</v>
      </c>
      <c r="F22" s="70">
        <v>46.71</v>
      </c>
      <c r="G22" s="71">
        <f t="shared" si="0"/>
        <v>62077.59</v>
      </c>
      <c r="H22" s="87"/>
      <c r="I22" s="87"/>
    </row>
    <row r="23" spans="1:9" s="10" customFormat="1" ht="33" customHeight="1" x14ac:dyDescent="0.25">
      <c r="A23" s="82" t="s">
        <v>834</v>
      </c>
      <c r="B23" s="142" t="s">
        <v>175</v>
      </c>
      <c r="C23" s="143" t="s">
        <v>843</v>
      </c>
      <c r="D23" s="23" t="s">
        <v>8</v>
      </c>
      <c r="E23" s="115">
        <v>1329</v>
      </c>
      <c r="F23" s="70">
        <v>2.72</v>
      </c>
      <c r="G23" s="71">
        <f t="shared" si="0"/>
        <v>3614.88</v>
      </c>
      <c r="H23" s="87"/>
      <c r="I23" s="87"/>
    </row>
    <row r="24" spans="1:9" s="10" customFormat="1" ht="33" customHeight="1" x14ac:dyDescent="0.25">
      <c r="A24" s="82" t="s">
        <v>834</v>
      </c>
      <c r="B24" s="142" t="s">
        <v>176</v>
      </c>
      <c r="C24" s="143" t="s">
        <v>844</v>
      </c>
      <c r="D24" s="23" t="s">
        <v>8</v>
      </c>
      <c r="E24" s="115">
        <v>1137</v>
      </c>
      <c r="F24" s="70">
        <v>4</v>
      </c>
      <c r="G24" s="71">
        <f t="shared" si="0"/>
        <v>4548</v>
      </c>
      <c r="H24" s="87"/>
      <c r="I24" s="87"/>
    </row>
    <row r="25" spans="1:9" s="10" customFormat="1" ht="33" customHeight="1" x14ac:dyDescent="0.25">
      <c r="A25" s="82" t="s">
        <v>834</v>
      </c>
      <c r="B25" s="142" t="s">
        <v>177</v>
      </c>
      <c r="C25" s="143" t="s">
        <v>845</v>
      </c>
      <c r="D25" s="23" t="s">
        <v>8</v>
      </c>
      <c r="E25" s="115">
        <v>1137</v>
      </c>
      <c r="F25" s="70">
        <v>8.23</v>
      </c>
      <c r="G25" s="71">
        <f>ROUND((E25*F25),2)</f>
        <v>9357.51</v>
      </c>
      <c r="H25" s="87"/>
      <c r="I25" s="87"/>
    </row>
    <row r="26" spans="1:9" s="10" customFormat="1" ht="33" customHeight="1" thickBot="1" x14ac:dyDescent="0.3">
      <c r="A26" s="82" t="s">
        <v>834</v>
      </c>
      <c r="B26" s="142" t="s">
        <v>178</v>
      </c>
      <c r="C26" s="143" t="s">
        <v>846</v>
      </c>
      <c r="D26" s="23" t="s">
        <v>8</v>
      </c>
      <c r="E26" s="115">
        <v>2073</v>
      </c>
      <c r="F26" s="70">
        <v>2.4900000000000002</v>
      </c>
      <c r="G26" s="71">
        <f t="shared" si="0"/>
        <v>5161.7700000000004</v>
      </c>
      <c r="H26" s="87"/>
      <c r="I26" s="87"/>
    </row>
    <row r="27" spans="1:9" s="10" customFormat="1" ht="33" customHeight="1" thickBot="1" x14ac:dyDescent="0.3">
      <c r="A27" s="68" t="s">
        <v>834</v>
      </c>
      <c r="B27" s="90" t="s">
        <v>179</v>
      </c>
      <c r="C27" s="134" t="s">
        <v>848</v>
      </c>
      <c r="D27" s="63" t="s">
        <v>8</v>
      </c>
      <c r="E27" s="118">
        <v>2073</v>
      </c>
      <c r="F27" s="72">
        <v>5.67</v>
      </c>
      <c r="G27" s="65">
        <f t="shared" ref="G27:G46" si="1">ROUND((E27*F27),2)</f>
        <v>11753.91</v>
      </c>
      <c r="H27" s="38" t="s">
        <v>40</v>
      </c>
      <c r="I27" s="86">
        <f>ROUND(SUM(G9:G27),2)</f>
        <v>2266140.27</v>
      </c>
    </row>
    <row r="28" spans="1:9" s="10" customFormat="1" ht="55.2" x14ac:dyDescent="0.25">
      <c r="A28" s="82" t="s">
        <v>849</v>
      </c>
      <c r="B28" s="83" t="s">
        <v>34</v>
      </c>
      <c r="C28" s="281" t="s">
        <v>1384</v>
      </c>
      <c r="D28" s="295" t="s">
        <v>1288</v>
      </c>
      <c r="E28" s="296">
        <v>1</v>
      </c>
      <c r="F28" s="101">
        <v>219231.78</v>
      </c>
      <c r="G28" s="71">
        <f t="shared" si="1"/>
        <v>219231.78</v>
      </c>
      <c r="H28" s="194"/>
      <c r="I28" s="87"/>
    </row>
    <row r="29" spans="1:9" s="10" customFormat="1" ht="33" customHeight="1" x14ac:dyDescent="0.25">
      <c r="A29" s="82" t="s">
        <v>849</v>
      </c>
      <c r="B29" s="83" t="s">
        <v>35</v>
      </c>
      <c r="C29" s="77" t="s">
        <v>851</v>
      </c>
      <c r="D29" s="78" t="s">
        <v>8</v>
      </c>
      <c r="E29" s="115">
        <v>451.3</v>
      </c>
      <c r="F29" s="101">
        <v>1.1499999999999999</v>
      </c>
      <c r="G29" s="30">
        <f t="shared" si="1"/>
        <v>519</v>
      </c>
      <c r="H29" s="194"/>
      <c r="I29" s="87"/>
    </row>
    <row r="30" spans="1:9" s="10" customFormat="1" ht="33" customHeight="1" x14ac:dyDescent="0.25">
      <c r="A30" s="82" t="s">
        <v>849</v>
      </c>
      <c r="B30" s="83" t="s">
        <v>36</v>
      </c>
      <c r="C30" s="77" t="s">
        <v>850</v>
      </c>
      <c r="D30" s="78" t="s">
        <v>9</v>
      </c>
      <c r="E30" s="115">
        <v>119</v>
      </c>
      <c r="F30" s="101">
        <v>91.31</v>
      </c>
      <c r="G30" s="30">
        <f t="shared" si="1"/>
        <v>10865.89</v>
      </c>
      <c r="H30" s="194"/>
      <c r="I30" s="87"/>
    </row>
    <row r="31" spans="1:9" s="10" customFormat="1" ht="33" customHeight="1" x14ac:dyDescent="0.25">
      <c r="A31" s="82" t="s">
        <v>849</v>
      </c>
      <c r="B31" s="83" t="s">
        <v>37</v>
      </c>
      <c r="C31" s="281" t="s">
        <v>1385</v>
      </c>
      <c r="D31" s="295" t="s">
        <v>1288</v>
      </c>
      <c r="E31" s="296">
        <v>1</v>
      </c>
      <c r="F31" s="101">
        <v>8940.3799999999992</v>
      </c>
      <c r="G31" s="30">
        <f t="shared" si="1"/>
        <v>8940.3799999999992</v>
      </c>
      <c r="H31" s="194"/>
      <c r="I31" s="87"/>
    </row>
    <row r="32" spans="1:9" s="10" customFormat="1" ht="41.4" x14ac:dyDescent="0.25">
      <c r="A32" s="82" t="s">
        <v>849</v>
      </c>
      <c r="B32" s="83" t="s">
        <v>82</v>
      </c>
      <c r="C32" s="281" t="s">
        <v>1386</v>
      </c>
      <c r="D32" s="295" t="s">
        <v>1288</v>
      </c>
      <c r="E32" s="296">
        <v>1</v>
      </c>
      <c r="F32" s="101">
        <v>245065.7</v>
      </c>
      <c r="G32" s="30">
        <f t="shared" si="1"/>
        <v>245065.7</v>
      </c>
      <c r="H32" s="194"/>
      <c r="I32" s="87"/>
    </row>
    <row r="33" spans="1:9" s="10" customFormat="1" ht="33" customHeight="1" x14ac:dyDescent="0.25">
      <c r="A33" s="82" t="s">
        <v>849</v>
      </c>
      <c r="B33" s="83" t="s">
        <v>105</v>
      </c>
      <c r="C33" s="77" t="s">
        <v>795</v>
      </c>
      <c r="D33" s="78" t="s">
        <v>8</v>
      </c>
      <c r="E33" s="115">
        <v>108</v>
      </c>
      <c r="F33" s="101">
        <v>5.53</v>
      </c>
      <c r="G33" s="30">
        <f t="shared" si="1"/>
        <v>597.24</v>
      </c>
      <c r="H33" s="194"/>
      <c r="I33" s="87"/>
    </row>
    <row r="34" spans="1:9" s="10" customFormat="1" ht="33" customHeight="1" x14ac:dyDescent="0.25">
      <c r="A34" s="82" t="s">
        <v>849</v>
      </c>
      <c r="B34" s="83" t="s">
        <v>106</v>
      </c>
      <c r="C34" s="77" t="s">
        <v>1617</v>
      </c>
      <c r="D34" s="78" t="s">
        <v>9</v>
      </c>
      <c r="E34" s="115">
        <v>19.440000000000001</v>
      </c>
      <c r="F34" s="101">
        <v>227.77</v>
      </c>
      <c r="G34" s="30">
        <f t="shared" si="1"/>
        <v>4427.8500000000004</v>
      </c>
      <c r="H34" s="194"/>
      <c r="I34" s="87"/>
    </row>
    <row r="35" spans="1:9" s="10" customFormat="1" ht="33" customHeight="1" x14ac:dyDescent="0.25">
      <c r="A35" s="82" t="s">
        <v>849</v>
      </c>
      <c r="B35" s="83" t="s">
        <v>107</v>
      </c>
      <c r="C35" s="77" t="s">
        <v>838</v>
      </c>
      <c r="D35" s="78" t="s">
        <v>9</v>
      </c>
      <c r="E35" s="115">
        <v>4560</v>
      </c>
      <c r="F35" s="101">
        <v>16.010000000000002</v>
      </c>
      <c r="G35" s="30">
        <f t="shared" si="1"/>
        <v>73005.600000000006</v>
      </c>
      <c r="H35" s="194"/>
      <c r="I35" s="87"/>
    </row>
    <row r="36" spans="1:9" s="10" customFormat="1" ht="33" customHeight="1" x14ac:dyDescent="0.25">
      <c r="A36" s="82" t="s">
        <v>849</v>
      </c>
      <c r="B36" s="83" t="s">
        <v>108</v>
      </c>
      <c r="C36" s="77" t="s">
        <v>839</v>
      </c>
      <c r="D36" s="78" t="s">
        <v>8</v>
      </c>
      <c r="E36" s="115">
        <v>2612</v>
      </c>
      <c r="F36" s="101">
        <v>58.45</v>
      </c>
      <c r="G36" s="30">
        <f t="shared" si="1"/>
        <v>152671.4</v>
      </c>
      <c r="H36" s="194"/>
      <c r="I36" s="87"/>
    </row>
    <row r="37" spans="1:9" s="10" customFormat="1" ht="41.4" x14ac:dyDescent="0.25">
      <c r="A37" s="82" t="s">
        <v>849</v>
      </c>
      <c r="B37" s="83" t="s">
        <v>109</v>
      </c>
      <c r="C37" s="242" t="s">
        <v>1598</v>
      </c>
      <c r="D37" s="295" t="s">
        <v>1288</v>
      </c>
      <c r="E37" s="296">
        <v>1</v>
      </c>
      <c r="F37" s="101">
        <v>1097336.3</v>
      </c>
      <c r="G37" s="30">
        <f>ROUND((E37*F37),2)</f>
        <v>1097336.3</v>
      </c>
      <c r="H37" s="194"/>
      <c r="I37" s="87"/>
    </row>
    <row r="38" spans="1:9" s="10" customFormat="1" ht="33" customHeight="1" x14ac:dyDescent="0.25">
      <c r="A38" s="82" t="s">
        <v>849</v>
      </c>
      <c r="B38" s="83" t="s">
        <v>110</v>
      </c>
      <c r="C38" s="281" t="s">
        <v>1387</v>
      </c>
      <c r="D38" s="295" t="s">
        <v>1288</v>
      </c>
      <c r="E38" s="296">
        <v>1</v>
      </c>
      <c r="F38" s="101">
        <v>8934.18</v>
      </c>
      <c r="G38" s="30">
        <f t="shared" si="1"/>
        <v>8934.18</v>
      </c>
      <c r="H38" s="194"/>
      <c r="I38" s="87"/>
    </row>
    <row r="39" spans="1:9" s="10" customFormat="1" ht="33" customHeight="1" x14ac:dyDescent="0.25">
      <c r="A39" s="82" t="s">
        <v>849</v>
      </c>
      <c r="B39" s="83" t="s">
        <v>111</v>
      </c>
      <c r="C39" s="2" t="s">
        <v>840</v>
      </c>
      <c r="D39" s="23" t="s">
        <v>8</v>
      </c>
      <c r="E39" s="116">
        <v>1134</v>
      </c>
      <c r="F39" s="102">
        <v>3.99</v>
      </c>
      <c r="G39" s="30">
        <f t="shared" si="1"/>
        <v>4524.66</v>
      </c>
      <c r="H39" s="194"/>
      <c r="I39" s="87"/>
    </row>
    <row r="40" spans="1:9" s="10" customFormat="1" ht="33" customHeight="1" x14ac:dyDescent="0.25">
      <c r="A40" s="82" t="s">
        <v>849</v>
      </c>
      <c r="B40" s="83" t="s">
        <v>112</v>
      </c>
      <c r="C40" s="2" t="s">
        <v>852</v>
      </c>
      <c r="D40" s="23" t="s">
        <v>8</v>
      </c>
      <c r="E40" s="116">
        <v>1134</v>
      </c>
      <c r="F40" s="102">
        <v>7.68</v>
      </c>
      <c r="G40" s="30">
        <f t="shared" si="1"/>
        <v>8709.1200000000008</v>
      </c>
      <c r="H40" s="194"/>
      <c r="I40" s="87"/>
    </row>
    <row r="41" spans="1:9" s="10" customFormat="1" ht="33" customHeight="1" x14ac:dyDescent="0.25">
      <c r="A41" s="82" t="s">
        <v>849</v>
      </c>
      <c r="B41" s="83" t="s">
        <v>113</v>
      </c>
      <c r="C41" s="2" t="s">
        <v>842</v>
      </c>
      <c r="D41" s="23" t="s">
        <v>8</v>
      </c>
      <c r="E41" s="116">
        <v>1134</v>
      </c>
      <c r="F41" s="102">
        <v>46.71</v>
      </c>
      <c r="G41" s="30">
        <f t="shared" si="1"/>
        <v>52969.14</v>
      </c>
      <c r="H41" s="194"/>
      <c r="I41" s="87"/>
    </row>
    <row r="42" spans="1:9" s="10" customFormat="1" ht="33" customHeight="1" x14ac:dyDescent="0.25">
      <c r="A42" s="82" t="s">
        <v>849</v>
      </c>
      <c r="B42" s="83" t="s">
        <v>114</v>
      </c>
      <c r="C42" s="2" t="s">
        <v>843</v>
      </c>
      <c r="D42" s="23" t="s">
        <v>8</v>
      </c>
      <c r="E42" s="116">
        <v>1134</v>
      </c>
      <c r="F42" s="102">
        <v>4.13</v>
      </c>
      <c r="G42" s="30">
        <f t="shared" si="1"/>
        <v>4683.42</v>
      </c>
      <c r="H42" s="194"/>
      <c r="I42" s="87"/>
    </row>
    <row r="43" spans="1:9" s="10" customFormat="1" ht="33" customHeight="1" x14ac:dyDescent="0.25">
      <c r="A43" s="82" t="s">
        <v>849</v>
      </c>
      <c r="B43" s="83" t="s">
        <v>115</v>
      </c>
      <c r="C43" s="2" t="s">
        <v>844</v>
      </c>
      <c r="D43" s="23" t="s">
        <v>8</v>
      </c>
      <c r="E43" s="116">
        <v>1803</v>
      </c>
      <c r="F43" s="102">
        <v>4</v>
      </c>
      <c r="G43" s="30">
        <f t="shared" si="1"/>
        <v>7212</v>
      </c>
      <c r="H43" s="194"/>
      <c r="I43" s="87"/>
    </row>
    <row r="44" spans="1:9" s="10" customFormat="1" ht="33" customHeight="1" x14ac:dyDescent="0.25">
      <c r="A44" s="82" t="s">
        <v>849</v>
      </c>
      <c r="B44" s="83" t="s">
        <v>116</v>
      </c>
      <c r="C44" s="2" t="s">
        <v>845</v>
      </c>
      <c r="D44" s="23" t="s">
        <v>8</v>
      </c>
      <c r="E44" s="116">
        <v>1803</v>
      </c>
      <c r="F44" s="102">
        <v>8.23</v>
      </c>
      <c r="G44" s="30">
        <f t="shared" si="1"/>
        <v>14838.69</v>
      </c>
      <c r="H44" s="194"/>
      <c r="I44" s="87"/>
    </row>
    <row r="45" spans="1:9" s="10" customFormat="1" ht="33" customHeight="1" thickBot="1" x14ac:dyDescent="0.3">
      <c r="A45" s="82" t="s">
        <v>849</v>
      </c>
      <c r="B45" s="83" t="s">
        <v>117</v>
      </c>
      <c r="C45" s="2" t="s">
        <v>846</v>
      </c>
      <c r="D45" s="23" t="s">
        <v>8</v>
      </c>
      <c r="E45" s="116">
        <v>1705</v>
      </c>
      <c r="F45" s="102">
        <v>2.4900000000000002</v>
      </c>
      <c r="G45" s="30">
        <f t="shared" si="1"/>
        <v>4245.45</v>
      </c>
      <c r="H45" s="194"/>
      <c r="I45" s="195"/>
    </row>
    <row r="46" spans="1:9" s="10" customFormat="1" ht="33" customHeight="1" thickBot="1" x14ac:dyDescent="0.3">
      <c r="A46" s="68" t="s">
        <v>849</v>
      </c>
      <c r="B46" s="69" t="s">
        <v>118</v>
      </c>
      <c r="C46" s="158" t="s">
        <v>847</v>
      </c>
      <c r="D46" s="63" t="s">
        <v>8</v>
      </c>
      <c r="E46" s="118">
        <v>1705</v>
      </c>
      <c r="F46" s="120">
        <v>5.67</v>
      </c>
      <c r="G46" s="126">
        <f t="shared" si="1"/>
        <v>9667.35</v>
      </c>
      <c r="H46" s="38" t="s">
        <v>41</v>
      </c>
      <c r="I46" s="170">
        <f>ROUND(SUM(G28:G46),2)</f>
        <v>1928445.15</v>
      </c>
    </row>
    <row r="47" spans="1:9" s="10" customFormat="1" ht="33" customHeight="1" x14ac:dyDescent="0.25">
      <c r="A47" s="82" t="s">
        <v>853</v>
      </c>
      <c r="B47" s="92" t="s">
        <v>71</v>
      </c>
      <c r="C47" s="77" t="s">
        <v>854</v>
      </c>
      <c r="D47" s="78" t="s">
        <v>8</v>
      </c>
      <c r="E47" s="115">
        <v>112.5</v>
      </c>
      <c r="F47" s="70">
        <v>1.1499999999999999</v>
      </c>
      <c r="G47" s="71">
        <f>ROUND((E47*F47),2)</f>
        <v>129.38</v>
      </c>
      <c r="H47" s="87"/>
      <c r="I47" s="87"/>
    </row>
    <row r="48" spans="1:9" s="10" customFormat="1" ht="33" customHeight="1" x14ac:dyDescent="0.25">
      <c r="A48" s="82" t="s">
        <v>853</v>
      </c>
      <c r="B48" s="92" t="s">
        <v>72</v>
      </c>
      <c r="C48" s="77" t="s">
        <v>855</v>
      </c>
      <c r="D48" s="78" t="s">
        <v>9</v>
      </c>
      <c r="E48" s="115">
        <v>22.3</v>
      </c>
      <c r="F48" s="70">
        <v>91.31</v>
      </c>
      <c r="G48" s="71">
        <f t="shared" ref="G48:G79" si="2">ROUND((E48*F48),2)</f>
        <v>2036.21</v>
      </c>
      <c r="H48" s="87"/>
      <c r="I48" s="87"/>
    </row>
    <row r="49" spans="1:9" s="10" customFormat="1" ht="33" customHeight="1" x14ac:dyDescent="0.25">
      <c r="A49" s="82" t="s">
        <v>853</v>
      </c>
      <c r="B49" s="92" t="s">
        <v>73</v>
      </c>
      <c r="C49" s="281" t="s">
        <v>1388</v>
      </c>
      <c r="D49" s="295" t="s">
        <v>1288</v>
      </c>
      <c r="E49" s="296">
        <v>1</v>
      </c>
      <c r="F49" s="70">
        <v>2228.9</v>
      </c>
      <c r="G49" s="71">
        <f t="shared" si="2"/>
        <v>2228.9</v>
      </c>
      <c r="H49" s="87"/>
      <c r="I49" s="87"/>
    </row>
    <row r="50" spans="1:9" s="10" customFormat="1" ht="41.4" x14ac:dyDescent="0.25">
      <c r="A50" s="82" t="s">
        <v>853</v>
      </c>
      <c r="B50" s="92" t="s">
        <v>74</v>
      </c>
      <c r="C50" s="281" t="s">
        <v>1389</v>
      </c>
      <c r="D50" s="295" t="s">
        <v>1288</v>
      </c>
      <c r="E50" s="296">
        <v>1</v>
      </c>
      <c r="F50" s="70">
        <v>19331.39</v>
      </c>
      <c r="G50" s="71">
        <f t="shared" si="2"/>
        <v>19331.39</v>
      </c>
      <c r="H50" s="87"/>
      <c r="I50" s="87"/>
    </row>
    <row r="51" spans="1:9" s="10" customFormat="1" ht="33" customHeight="1" x14ac:dyDescent="0.25">
      <c r="A51" s="82" t="s">
        <v>853</v>
      </c>
      <c r="B51" s="92" t="s">
        <v>75</v>
      </c>
      <c r="C51" s="77" t="s">
        <v>844</v>
      </c>
      <c r="D51" s="78" t="s">
        <v>8</v>
      </c>
      <c r="E51" s="115">
        <v>205</v>
      </c>
      <c r="F51" s="70">
        <v>4</v>
      </c>
      <c r="G51" s="71">
        <f t="shared" si="2"/>
        <v>820</v>
      </c>
      <c r="H51" s="87"/>
      <c r="I51" s="87"/>
    </row>
    <row r="52" spans="1:9" s="10" customFormat="1" ht="33" customHeight="1" x14ac:dyDescent="0.25">
      <c r="A52" s="82" t="s">
        <v>853</v>
      </c>
      <c r="B52" s="92" t="s">
        <v>76</v>
      </c>
      <c r="C52" s="77" t="s">
        <v>845</v>
      </c>
      <c r="D52" s="78" t="s">
        <v>8</v>
      </c>
      <c r="E52" s="115">
        <v>205</v>
      </c>
      <c r="F52" s="70">
        <v>10.29</v>
      </c>
      <c r="G52" s="71">
        <f t="shared" si="2"/>
        <v>2109.4499999999998</v>
      </c>
      <c r="H52" s="87"/>
      <c r="I52" s="87"/>
    </row>
    <row r="53" spans="1:9" s="10" customFormat="1" ht="33" customHeight="1" x14ac:dyDescent="0.25">
      <c r="A53" s="82" t="s">
        <v>853</v>
      </c>
      <c r="B53" s="92" t="s">
        <v>77</v>
      </c>
      <c r="C53" s="77" t="s">
        <v>856</v>
      </c>
      <c r="D53" s="78" t="s">
        <v>9</v>
      </c>
      <c r="E53" s="115">
        <v>12180</v>
      </c>
      <c r="F53" s="70">
        <v>20.04</v>
      </c>
      <c r="G53" s="71">
        <f t="shared" si="2"/>
        <v>244087.2</v>
      </c>
      <c r="H53" s="87"/>
      <c r="I53" s="87"/>
    </row>
    <row r="54" spans="1:9" s="10" customFormat="1" ht="41.4" x14ac:dyDescent="0.25">
      <c r="A54" s="82" t="s">
        <v>853</v>
      </c>
      <c r="B54" s="92" t="s">
        <v>122</v>
      </c>
      <c r="C54" s="242" t="s">
        <v>1599</v>
      </c>
      <c r="D54" s="295" t="s">
        <v>1288</v>
      </c>
      <c r="E54" s="296">
        <v>1</v>
      </c>
      <c r="F54" s="70">
        <v>156830.9</v>
      </c>
      <c r="G54" s="71">
        <f t="shared" si="2"/>
        <v>156830.9</v>
      </c>
      <c r="H54" s="87"/>
      <c r="I54" s="87"/>
    </row>
    <row r="55" spans="1:9" s="10" customFormat="1" ht="41.4" x14ac:dyDescent="0.25">
      <c r="A55" s="82" t="s">
        <v>853</v>
      </c>
      <c r="B55" s="92" t="s">
        <v>123</v>
      </c>
      <c r="C55" s="281" t="s">
        <v>1391</v>
      </c>
      <c r="D55" s="295" t="s">
        <v>1288</v>
      </c>
      <c r="E55" s="296">
        <v>1</v>
      </c>
      <c r="F55" s="70">
        <v>80882.759999999995</v>
      </c>
      <c r="G55" s="71">
        <f t="shared" si="2"/>
        <v>80882.759999999995</v>
      </c>
      <c r="H55" s="87"/>
      <c r="I55" s="87"/>
    </row>
    <row r="56" spans="1:9" s="10" customFormat="1" ht="41.4" x14ac:dyDescent="0.25">
      <c r="A56" s="82" t="s">
        <v>853</v>
      </c>
      <c r="B56" s="92" t="s">
        <v>124</v>
      </c>
      <c r="C56" s="281" t="s">
        <v>1392</v>
      </c>
      <c r="D56" s="295" t="s">
        <v>1288</v>
      </c>
      <c r="E56" s="296">
        <v>1</v>
      </c>
      <c r="F56" s="70">
        <v>4264.29</v>
      </c>
      <c r="G56" s="71">
        <f t="shared" si="2"/>
        <v>4264.29</v>
      </c>
      <c r="H56" s="87"/>
      <c r="I56" s="87"/>
    </row>
    <row r="57" spans="1:9" s="10" customFormat="1" ht="69" x14ac:dyDescent="0.25">
      <c r="A57" s="82" t="s">
        <v>853</v>
      </c>
      <c r="B57" s="92" t="s">
        <v>125</v>
      </c>
      <c r="C57" s="281" t="s">
        <v>1393</v>
      </c>
      <c r="D57" s="295" t="s">
        <v>1288</v>
      </c>
      <c r="E57" s="296">
        <v>1</v>
      </c>
      <c r="F57" s="70">
        <v>7508.08</v>
      </c>
      <c r="G57" s="71">
        <f t="shared" si="2"/>
        <v>7508.08</v>
      </c>
      <c r="H57" s="87"/>
      <c r="I57" s="87"/>
    </row>
    <row r="58" spans="1:9" s="10" customFormat="1" ht="33" customHeight="1" x14ac:dyDescent="0.25">
      <c r="A58" s="82" t="s">
        <v>853</v>
      </c>
      <c r="B58" s="92" t="s">
        <v>126</v>
      </c>
      <c r="C58" s="77" t="s">
        <v>759</v>
      </c>
      <c r="D58" s="78" t="s">
        <v>9</v>
      </c>
      <c r="E58" s="115">
        <v>183</v>
      </c>
      <c r="F58" s="70">
        <v>87.33</v>
      </c>
      <c r="G58" s="71">
        <f t="shared" si="2"/>
        <v>15981.39</v>
      </c>
      <c r="H58" s="87"/>
      <c r="I58" s="87"/>
    </row>
    <row r="59" spans="1:9" s="10" customFormat="1" ht="33" customHeight="1" x14ac:dyDescent="0.25">
      <c r="A59" s="82" t="s">
        <v>853</v>
      </c>
      <c r="B59" s="92" t="s">
        <v>260</v>
      </c>
      <c r="C59" s="77" t="s">
        <v>762</v>
      </c>
      <c r="D59" s="78" t="s">
        <v>8</v>
      </c>
      <c r="E59" s="115">
        <v>40.9</v>
      </c>
      <c r="F59" s="70">
        <v>36.35</v>
      </c>
      <c r="G59" s="71">
        <f t="shared" si="2"/>
        <v>1486.72</v>
      </c>
      <c r="H59" s="87"/>
      <c r="I59" s="87"/>
    </row>
    <row r="60" spans="1:9" s="10" customFormat="1" ht="33" customHeight="1" x14ac:dyDescent="0.25">
      <c r="A60" s="82" t="s">
        <v>853</v>
      </c>
      <c r="B60" s="92" t="s">
        <v>261</v>
      </c>
      <c r="C60" s="77" t="s">
        <v>763</v>
      </c>
      <c r="D60" s="78" t="s">
        <v>9</v>
      </c>
      <c r="E60" s="115">
        <v>7.3</v>
      </c>
      <c r="F60" s="70">
        <v>85.79</v>
      </c>
      <c r="G60" s="71">
        <f>ROUND((E60*F60),2)</f>
        <v>626.27</v>
      </c>
      <c r="H60" s="87"/>
      <c r="I60" s="87"/>
    </row>
    <row r="61" spans="1:9" s="10" customFormat="1" ht="41.4" x14ac:dyDescent="0.25">
      <c r="A61" s="82" t="s">
        <v>853</v>
      </c>
      <c r="B61" s="92" t="s">
        <v>262</v>
      </c>
      <c r="C61" s="281" t="s">
        <v>1394</v>
      </c>
      <c r="D61" s="295" t="s">
        <v>1288</v>
      </c>
      <c r="E61" s="296">
        <v>1</v>
      </c>
      <c r="F61" s="70">
        <v>39459.199999999997</v>
      </c>
      <c r="G61" s="71">
        <f t="shared" si="2"/>
        <v>39459.199999999997</v>
      </c>
      <c r="H61" s="87"/>
      <c r="I61" s="87"/>
    </row>
    <row r="62" spans="1:9" s="10" customFormat="1" ht="33" customHeight="1" x14ac:dyDescent="0.25">
      <c r="A62" s="82" t="s">
        <v>853</v>
      </c>
      <c r="B62" s="92" t="s">
        <v>263</v>
      </c>
      <c r="C62" s="77" t="s">
        <v>857</v>
      </c>
      <c r="D62" s="78" t="s">
        <v>10</v>
      </c>
      <c r="E62" s="115">
        <v>120</v>
      </c>
      <c r="F62" s="70">
        <v>12.76</v>
      </c>
      <c r="G62" s="71">
        <f t="shared" si="2"/>
        <v>1531.2</v>
      </c>
      <c r="H62" s="87"/>
      <c r="I62" s="87"/>
    </row>
    <row r="63" spans="1:9" s="10" customFormat="1" ht="33" customHeight="1" x14ac:dyDescent="0.25">
      <c r="A63" s="82" t="s">
        <v>853</v>
      </c>
      <c r="B63" s="92" t="s">
        <v>264</v>
      </c>
      <c r="C63" s="281" t="s">
        <v>1395</v>
      </c>
      <c r="D63" s="295" t="s">
        <v>1288</v>
      </c>
      <c r="E63" s="296">
        <v>1</v>
      </c>
      <c r="F63" s="70">
        <v>455.6</v>
      </c>
      <c r="G63" s="71">
        <f t="shared" si="2"/>
        <v>455.6</v>
      </c>
      <c r="H63" s="87"/>
      <c r="I63" s="87"/>
    </row>
    <row r="64" spans="1:9" s="10" customFormat="1" ht="33" customHeight="1" x14ac:dyDescent="0.25">
      <c r="A64" s="82" t="s">
        <v>853</v>
      </c>
      <c r="B64" s="92" t="s">
        <v>265</v>
      </c>
      <c r="C64" s="77" t="s">
        <v>765</v>
      </c>
      <c r="D64" s="78" t="s">
        <v>8</v>
      </c>
      <c r="E64" s="115">
        <v>243</v>
      </c>
      <c r="F64" s="70">
        <v>4</v>
      </c>
      <c r="G64" s="71">
        <f t="shared" si="2"/>
        <v>972</v>
      </c>
      <c r="H64" s="87"/>
      <c r="I64" s="87"/>
    </row>
    <row r="65" spans="1:9" s="10" customFormat="1" ht="33" customHeight="1" x14ac:dyDescent="0.25">
      <c r="A65" s="82" t="s">
        <v>853</v>
      </c>
      <c r="B65" s="92" t="s">
        <v>266</v>
      </c>
      <c r="C65" s="77" t="s">
        <v>766</v>
      </c>
      <c r="D65" s="78" t="s">
        <v>8</v>
      </c>
      <c r="E65" s="115">
        <v>44</v>
      </c>
      <c r="F65" s="70">
        <v>8.23</v>
      </c>
      <c r="G65" s="71">
        <f t="shared" si="2"/>
        <v>362.12</v>
      </c>
      <c r="H65" s="87"/>
      <c r="I65" s="87"/>
    </row>
    <row r="66" spans="1:9" s="10" customFormat="1" ht="33" customHeight="1" x14ac:dyDescent="0.25">
      <c r="A66" s="82" t="s">
        <v>853</v>
      </c>
      <c r="B66" s="92" t="s">
        <v>267</v>
      </c>
      <c r="C66" s="77" t="s">
        <v>767</v>
      </c>
      <c r="D66" s="78" t="s">
        <v>8</v>
      </c>
      <c r="E66" s="115">
        <v>199</v>
      </c>
      <c r="F66" s="70">
        <v>5.67</v>
      </c>
      <c r="G66" s="71">
        <f t="shared" si="2"/>
        <v>1128.33</v>
      </c>
      <c r="H66" s="87"/>
      <c r="I66" s="87"/>
    </row>
    <row r="67" spans="1:9" s="10" customFormat="1" ht="55.2" x14ac:dyDescent="0.25">
      <c r="A67" s="82" t="s">
        <v>853</v>
      </c>
      <c r="B67" s="92" t="s">
        <v>268</v>
      </c>
      <c r="C67" s="281" t="s">
        <v>1396</v>
      </c>
      <c r="D67" s="295" t="s">
        <v>1288</v>
      </c>
      <c r="E67" s="296">
        <v>1</v>
      </c>
      <c r="F67" s="70">
        <v>4578.0200000000004</v>
      </c>
      <c r="G67" s="71">
        <f t="shared" si="2"/>
        <v>4578.0200000000004</v>
      </c>
      <c r="H67" s="87"/>
      <c r="I67" s="87"/>
    </row>
    <row r="68" spans="1:9" s="10" customFormat="1" ht="41.4" x14ac:dyDescent="0.25">
      <c r="A68" s="82" t="s">
        <v>853</v>
      </c>
      <c r="B68" s="92" t="s">
        <v>269</v>
      </c>
      <c r="C68" s="281" t="s">
        <v>1397</v>
      </c>
      <c r="D68" s="295" t="s">
        <v>1288</v>
      </c>
      <c r="E68" s="296">
        <v>1</v>
      </c>
      <c r="F68" s="70">
        <v>32163.82</v>
      </c>
      <c r="G68" s="71">
        <f t="shared" si="2"/>
        <v>32163.82</v>
      </c>
      <c r="H68" s="87"/>
      <c r="I68" s="87"/>
    </row>
    <row r="69" spans="1:9" s="10" customFormat="1" ht="33" customHeight="1" x14ac:dyDescent="0.25">
      <c r="A69" s="82" t="s">
        <v>853</v>
      </c>
      <c r="B69" s="92" t="s">
        <v>270</v>
      </c>
      <c r="C69" s="77" t="s">
        <v>768</v>
      </c>
      <c r="D69" s="78" t="s">
        <v>9</v>
      </c>
      <c r="E69" s="115">
        <v>19</v>
      </c>
      <c r="F69" s="70">
        <v>70.06</v>
      </c>
      <c r="G69" s="71">
        <f t="shared" si="2"/>
        <v>1331.14</v>
      </c>
      <c r="H69" s="87"/>
      <c r="I69" s="87"/>
    </row>
    <row r="70" spans="1:9" s="10" customFormat="1" ht="33" customHeight="1" x14ac:dyDescent="0.25">
      <c r="A70" s="82" t="s">
        <v>853</v>
      </c>
      <c r="B70" s="92" t="s">
        <v>271</v>
      </c>
      <c r="C70" s="77" t="s">
        <v>858</v>
      </c>
      <c r="D70" s="78" t="s">
        <v>10</v>
      </c>
      <c r="E70" s="115">
        <v>182</v>
      </c>
      <c r="F70" s="70">
        <v>86.92</v>
      </c>
      <c r="G70" s="71">
        <f t="shared" si="2"/>
        <v>15819.44</v>
      </c>
      <c r="H70" s="87"/>
      <c r="I70" s="87"/>
    </row>
    <row r="71" spans="1:9" s="10" customFormat="1" ht="33" customHeight="1" x14ac:dyDescent="0.25">
      <c r="A71" s="82" t="s">
        <v>853</v>
      </c>
      <c r="B71" s="92" t="s">
        <v>272</v>
      </c>
      <c r="C71" s="77" t="s">
        <v>859</v>
      </c>
      <c r="D71" s="78" t="s">
        <v>8</v>
      </c>
      <c r="E71" s="115">
        <v>2033</v>
      </c>
      <c r="F71" s="70">
        <v>33.69</v>
      </c>
      <c r="G71" s="71">
        <f t="shared" si="2"/>
        <v>68491.77</v>
      </c>
      <c r="H71" s="87"/>
      <c r="I71" s="87"/>
    </row>
    <row r="72" spans="1:9" s="10" customFormat="1" ht="33" customHeight="1" x14ac:dyDescent="0.25">
      <c r="A72" s="82" t="s">
        <v>853</v>
      </c>
      <c r="B72" s="92" t="s">
        <v>273</v>
      </c>
      <c r="C72" s="77" t="s">
        <v>860</v>
      </c>
      <c r="D72" s="78" t="s">
        <v>9</v>
      </c>
      <c r="E72" s="115">
        <v>242</v>
      </c>
      <c r="F72" s="70">
        <v>30.65</v>
      </c>
      <c r="G72" s="71">
        <f>ROUND((E72*F72),2)</f>
        <v>7417.3</v>
      </c>
      <c r="H72" s="87"/>
      <c r="I72" s="87"/>
    </row>
    <row r="73" spans="1:9" s="10" customFormat="1" ht="33" customHeight="1" x14ac:dyDescent="0.25">
      <c r="A73" s="82" t="s">
        <v>853</v>
      </c>
      <c r="B73" s="92" t="s">
        <v>274</v>
      </c>
      <c r="C73" s="77" t="s">
        <v>861</v>
      </c>
      <c r="D73" s="78" t="s">
        <v>9</v>
      </c>
      <c r="E73" s="115">
        <v>39</v>
      </c>
      <c r="F73" s="70">
        <v>85.79</v>
      </c>
      <c r="G73" s="71">
        <f t="shared" si="2"/>
        <v>3345.81</v>
      </c>
      <c r="H73" s="87"/>
      <c r="I73" s="87"/>
    </row>
    <row r="74" spans="1:9" s="10" customFormat="1" ht="33" customHeight="1" x14ac:dyDescent="0.25">
      <c r="A74" s="82" t="s">
        <v>853</v>
      </c>
      <c r="B74" s="92" t="s">
        <v>275</v>
      </c>
      <c r="C74" s="77" t="s">
        <v>862</v>
      </c>
      <c r="D74" s="78" t="s">
        <v>10</v>
      </c>
      <c r="E74" s="115">
        <v>248</v>
      </c>
      <c r="F74" s="70">
        <v>86.92</v>
      </c>
      <c r="G74" s="71">
        <f t="shared" si="2"/>
        <v>21556.16</v>
      </c>
      <c r="H74" s="87"/>
      <c r="I74" s="87"/>
    </row>
    <row r="75" spans="1:9" s="10" customFormat="1" ht="41.4" x14ac:dyDescent="0.25">
      <c r="A75" s="82" t="s">
        <v>853</v>
      </c>
      <c r="B75" s="92" t="s">
        <v>276</v>
      </c>
      <c r="C75" s="281" t="s">
        <v>1398</v>
      </c>
      <c r="D75" s="295" t="s">
        <v>1288</v>
      </c>
      <c r="E75" s="296">
        <v>1</v>
      </c>
      <c r="F75" s="70">
        <v>28598.43</v>
      </c>
      <c r="G75" s="71">
        <f t="shared" si="2"/>
        <v>28598.43</v>
      </c>
      <c r="H75" s="87"/>
      <c r="I75" s="87"/>
    </row>
    <row r="76" spans="1:9" s="10" customFormat="1" ht="41.4" x14ac:dyDescent="0.25">
      <c r="A76" s="82" t="s">
        <v>853</v>
      </c>
      <c r="B76" s="92" t="s">
        <v>277</v>
      </c>
      <c r="C76" s="281" t="s">
        <v>1399</v>
      </c>
      <c r="D76" s="78" t="s">
        <v>8</v>
      </c>
      <c r="E76" s="115">
        <v>80</v>
      </c>
      <c r="F76" s="70">
        <v>111.56</v>
      </c>
      <c r="G76" s="71">
        <f t="shared" si="2"/>
        <v>8924.7999999999993</v>
      </c>
      <c r="H76" s="87"/>
      <c r="I76" s="87"/>
    </row>
    <row r="77" spans="1:9" s="10" customFormat="1" ht="33" customHeight="1" x14ac:dyDescent="0.25">
      <c r="A77" s="82" t="s">
        <v>853</v>
      </c>
      <c r="B77" s="92" t="s">
        <v>278</v>
      </c>
      <c r="C77" s="77" t="s">
        <v>819</v>
      </c>
      <c r="D77" s="78" t="s">
        <v>10</v>
      </c>
      <c r="E77" s="115">
        <v>420</v>
      </c>
      <c r="F77" s="70">
        <v>35.61</v>
      </c>
      <c r="G77" s="71">
        <f t="shared" si="2"/>
        <v>14956.2</v>
      </c>
      <c r="H77" s="87"/>
      <c r="I77" s="87"/>
    </row>
    <row r="78" spans="1:9" s="10" customFormat="1" ht="33" customHeight="1" x14ac:dyDescent="0.25">
      <c r="A78" s="82" t="s">
        <v>853</v>
      </c>
      <c r="B78" s="92" t="s">
        <v>279</v>
      </c>
      <c r="C78" s="77" t="s">
        <v>820</v>
      </c>
      <c r="D78" s="78" t="s">
        <v>8</v>
      </c>
      <c r="E78" s="115">
        <v>855</v>
      </c>
      <c r="F78" s="70">
        <v>11.89</v>
      </c>
      <c r="G78" s="71">
        <f t="shared" si="2"/>
        <v>10165.950000000001</v>
      </c>
      <c r="H78" s="87"/>
      <c r="I78" s="87"/>
    </row>
    <row r="79" spans="1:9" s="10" customFormat="1" ht="33" customHeight="1" thickBot="1" x14ac:dyDescent="0.3">
      <c r="A79" s="82" t="s">
        <v>853</v>
      </c>
      <c r="B79" s="92" t="s">
        <v>280</v>
      </c>
      <c r="C79" s="77" t="s">
        <v>821</v>
      </c>
      <c r="D79" s="78" t="s">
        <v>8</v>
      </c>
      <c r="E79" s="115">
        <v>855</v>
      </c>
      <c r="F79" s="70">
        <v>81.63</v>
      </c>
      <c r="G79" s="71">
        <f t="shared" si="2"/>
        <v>69793.649999999994</v>
      </c>
      <c r="H79" s="87"/>
      <c r="I79" s="87"/>
    </row>
    <row r="80" spans="1:9" s="10" customFormat="1" ht="33" customHeight="1" thickBot="1" x14ac:dyDescent="0.3">
      <c r="A80" s="82" t="s">
        <v>853</v>
      </c>
      <c r="B80" s="92" t="s">
        <v>281</v>
      </c>
      <c r="C80" s="62" t="s">
        <v>822</v>
      </c>
      <c r="D80" s="63" t="s">
        <v>10</v>
      </c>
      <c r="E80" s="118">
        <v>35.200000000000003</v>
      </c>
      <c r="F80" s="72">
        <v>9.74</v>
      </c>
      <c r="G80" s="71">
        <f>ROUND((E80*F80),2)</f>
        <v>342.85</v>
      </c>
      <c r="H80" s="38" t="s">
        <v>78</v>
      </c>
      <c r="I80" s="88">
        <f>ROUND(SUM(G47:G80),2)</f>
        <v>869716.73</v>
      </c>
    </row>
    <row r="81" spans="1:9" s="10" customFormat="1" ht="33" customHeight="1" x14ac:dyDescent="0.25">
      <c r="A81" s="46" t="s">
        <v>863</v>
      </c>
      <c r="B81" s="26" t="s">
        <v>28</v>
      </c>
      <c r="C81" s="173" t="s">
        <v>867</v>
      </c>
      <c r="D81" s="26" t="s">
        <v>9</v>
      </c>
      <c r="E81" s="122">
        <v>137</v>
      </c>
      <c r="F81" s="35">
        <v>31.68</v>
      </c>
      <c r="G81" s="29">
        <f>ROUND((E81*F81),2)</f>
        <v>4340.16</v>
      </c>
      <c r="H81" s="149"/>
      <c r="I81" s="89"/>
    </row>
    <row r="82" spans="1:9" s="10" customFormat="1" ht="55.2" x14ac:dyDescent="0.25">
      <c r="A82" s="82" t="s">
        <v>864</v>
      </c>
      <c r="B82" s="78" t="s">
        <v>29</v>
      </c>
      <c r="C82" s="244" t="s">
        <v>1601</v>
      </c>
      <c r="D82" s="295" t="s">
        <v>1288</v>
      </c>
      <c r="E82" s="296">
        <v>1</v>
      </c>
      <c r="F82" s="70">
        <v>52769.45</v>
      </c>
      <c r="G82" s="71">
        <f t="shared" ref="G82:G92" si="3">ROUND((E82*F82),2)</f>
        <v>52769.45</v>
      </c>
      <c r="H82" s="149"/>
      <c r="I82" s="89"/>
    </row>
    <row r="83" spans="1:9" s="10" customFormat="1" ht="55.2" x14ac:dyDescent="0.25">
      <c r="A83" s="82" t="s">
        <v>864</v>
      </c>
      <c r="B83" s="78" t="s">
        <v>30</v>
      </c>
      <c r="C83" s="294" t="s">
        <v>1400</v>
      </c>
      <c r="D83" s="295" t="s">
        <v>1288</v>
      </c>
      <c r="E83" s="296">
        <v>1</v>
      </c>
      <c r="F83" s="70">
        <v>35972.15</v>
      </c>
      <c r="G83" s="71">
        <f t="shared" si="3"/>
        <v>35972.15</v>
      </c>
      <c r="H83" s="149"/>
      <c r="I83" s="89"/>
    </row>
    <row r="84" spans="1:9" s="10" customFormat="1" ht="82.8" x14ac:dyDescent="0.25">
      <c r="A84" s="82" t="s">
        <v>864</v>
      </c>
      <c r="B84" s="78" t="s">
        <v>31</v>
      </c>
      <c r="C84" s="244" t="s">
        <v>1600</v>
      </c>
      <c r="D84" s="295" t="s">
        <v>1288</v>
      </c>
      <c r="E84" s="296">
        <v>1</v>
      </c>
      <c r="F84" s="70">
        <v>7386.39</v>
      </c>
      <c r="G84" s="71">
        <f t="shared" si="3"/>
        <v>7386.39</v>
      </c>
      <c r="H84" s="149"/>
      <c r="I84" s="89"/>
    </row>
    <row r="85" spans="1:9" s="10" customFormat="1" ht="33" customHeight="1" x14ac:dyDescent="0.25">
      <c r="A85" s="82" t="s">
        <v>864</v>
      </c>
      <c r="B85" s="78" t="s">
        <v>32</v>
      </c>
      <c r="C85" s="196" t="s">
        <v>868</v>
      </c>
      <c r="D85" s="78" t="s">
        <v>8</v>
      </c>
      <c r="E85" s="115">
        <v>50</v>
      </c>
      <c r="F85" s="70">
        <v>3.99</v>
      </c>
      <c r="G85" s="71">
        <f t="shared" si="3"/>
        <v>199.5</v>
      </c>
      <c r="H85" s="149"/>
      <c r="I85" s="89"/>
    </row>
    <row r="86" spans="1:9" s="10" customFormat="1" ht="33" customHeight="1" x14ac:dyDescent="0.25">
      <c r="A86" s="82" t="s">
        <v>864</v>
      </c>
      <c r="B86" s="78" t="s">
        <v>33</v>
      </c>
      <c r="C86" s="196" t="s">
        <v>869</v>
      </c>
      <c r="D86" s="78" t="s">
        <v>8</v>
      </c>
      <c r="E86" s="115">
        <v>14</v>
      </c>
      <c r="F86" s="70">
        <v>8.23</v>
      </c>
      <c r="G86" s="71">
        <f t="shared" si="3"/>
        <v>115.22</v>
      </c>
      <c r="H86" s="149"/>
      <c r="I86" s="89"/>
    </row>
    <row r="87" spans="1:9" s="10" customFormat="1" ht="33" customHeight="1" x14ac:dyDescent="0.25">
      <c r="A87" s="82" t="s">
        <v>864</v>
      </c>
      <c r="B87" s="78" t="s">
        <v>47</v>
      </c>
      <c r="C87" s="196" t="s">
        <v>870</v>
      </c>
      <c r="D87" s="78" t="s">
        <v>8</v>
      </c>
      <c r="E87" s="115">
        <v>36</v>
      </c>
      <c r="F87" s="70">
        <v>7.47</v>
      </c>
      <c r="G87" s="71">
        <f t="shared" si="3"/>
        <v>268.92</v>
      </c>
      <c r="H87" s="149"/>
      <c r="I87" s="89"/>
    </row>
    <row r="88" spans="1:9" s="10" customFormat="1" ht="33" customHeight="1" x14ac:dyDescent="0.25">
      <c r="A88" s="82" t="s">
        <v>864</v>
      </c>
      <c r="B88" s="78" t="s">
        <v>48</v>
      </c>
      <c r="C88" s="196" t="s">
        <v>871</v>
      </c>
      <c r="D88" s="78" t="s">
        <v>10</v>
      </c>
      <c r="E88" s="115">
        <v>89</v>
      </c>
      <c r="F88" s="70">
        <v>20.399999999999999</v>
      </c>
      <c r="G88" s="71">
        <f t="shared" si="3"/>
        <v>1815.6</v>
      </c>
      <c r="H88" s="149"/>
      <c r="I88" s="89"/>
    </row>
    <row r="89" spans="1:9" s="10" customFormat="1" ht="33" customHeight="1" x14ac:dyDescent="0.25">
      <c r="A89" s="82" t="s">
        <v>864</v>
      </c>
      <c r="B89" s="78" t="s">
        <v>58</v>
      </c>
      <c r="C89" s="196" t="s">
        <v>872</v>
      </c>
      <c r="D89" s="78" t="s">
        <v>10</v>
      </c>
      <c r="E89" s="115">
        <v>89</v>
      </c>
      <c r="F89" s="70">
        <v>78.260000000000005</v>
      </c>
      <c r="G89" s="71">
        <f t="shared" si="3"/>
        <v>6965.14</v>
      </c>
      <c r="H89" s="149"/>
      <c r="I89" s="89"/>
    </row>
    <row r="90" spans="1:9" s="10" customFormat="1" ht="69" x14ac:dyDescent="0.25">
      <c r="A90" s="82" t="s">
        <v>864</v>
      </c>
      <c r="B90" s="78" t="s">
        <v>64</v>
      </c>
      <c r="C90" s="294" t="s">
        <v>1401</v>
      </c>
      <c r="D90" s="295" t="s">
        <v>1288</v>
      </c>
      <c r="E90" s="296">
        <v>1</v>
      </c>
      <c r="F90" s="70">
        <v>1948.19</v>
      </c>
      <c r="G90" s="71">
        <f t="shared" si="3"/>
        <v>1948.19</v>
      </c>
      <c r="H90" s="149"/>
      <c r="I90" s="89"/>
    </row>
    <row r="91" spans="1:9" s="10" customFormat="1" ht="42" thickBot="1" x14ac:dyDescent="0.3">
      <c r="A91" s="82" t="s">
        <v>864</v>
      </c>
      <c r="B91" s="78" t="s">
        <v>65</v>
      </c>
      <c r="C91" s="294" t="s">
        <v>1402</v>
      </c>
      <c r="D91" s="295" t="s">
        <v>1288</v>
      </c>
      <c r="E91" s="296">
        <v>1</v>
      </c>
      <c r="F91" s="70">
        <v>48374.239999999998</v>
      </c>
      <c r="G91" s="71">
        <f t="shared" si="3"/>
        <v>48374.239999999998</v>
      </c>
      <c r="H91" s="149"/>
      <c r="I91" s="89"/>
    </row>
    <row r="92" spans="1:9" s="10" customFormat="1" ht="55.8" thickBot="1" x14ac:dyDescent="0.3">
      <c r="A92" s="68" t="s">
        <v>864</v>
      </c>
      <c r="B92" s="63" t="s">
        <v>66</v>
      </c>
      <c r="C92" s="246" t="s">
        <v>1602</v>
      </c>
      <c r="D92" s="295" t="s">
        <v>1288</v>
      </c>
      <c r="E92" s="296">
        <v>1</v>
      </c>
      <c r="F92" s="72">
        <v>68284.679999999993</v>
      </c>
      <c r="G92" s="30">
        <f t="shared" si="3"/>
        <v>68284.679999999993</v>
      </c>
      <c r="H92" s="38" t="s">
        <v>42</v>
      </c>
      <c r="I92" s="86">
        <f>ROUND(SUM(G81:G92),2)</f>
        <v>228439.64</v>
      </c>
    </row>
    <row r="93" spans="1:9" s="10" customFormat="1" ht="33" customHeight="1" x14ac:dyDescent="0.25">
      <c r="A93" s="46" t="s">
        <v>127</v>
      </c>
      <c r="B93" s="26" t="s">
        <v>11</v>
      </c>
      <c r="C93" s="25" t="s">
        <v>865</v>
      </c>
      <c r="D93" s="26" t="s">
        <v>8</v>
      </c>
      <c r="E93" s="27">
        <v>7066</v>
      </c>
      <c r="F93" s="35">
        <v>0.48</v>
      </c>
      <c r="G93" s="29">
        <f>ROUND((E93*F93),2)</f>
        <v>3391.68</v>
      </c>
      <c r="H93" s="87"/>
      <c r="I93" s="87"/>
    </row>
    <row r="94" spans="1:9" s="10" customFormat="1" ht="33" customHeight="1" x14ac:dyDescent="0.25">
      <c r="A94" s="47" t="s">
        <v>127</v>
      </c>
      <c r="B94" s="23" t="s">
        <v>83</v>
      </c>
      <c r="C94" s="2" t="s">
        <v>828</v>
      </c>
      <c r="D94" s="23" t="s">
        <v>8</v>
      </c>
      <c r="E94" s="21">
        <v>1325</v>
      </c>
      <c r="F94" s="22">
        <v>3.39</v>
      </c>
      <c r="G94" s="30">
        <f t="shared" ref="G94:G95" si="4">ROUND((E94*F94),2)</f>
        <v>4491.75</v>
      </c>
      <c r="H94" s="87"/>
      <c r="I94" s="87"/>
    </row>
    <row r="95" spans="1:9" s="10" customFormat="1" ht="33" customHeight="1" thickBot="1" x14ac:dyDescent="0.3">
      <c r="A95" s="144" t="s">
        <v>127</v>
      </c>
      <c r="B95" s="23" t="s">
        <v>84</v>
      </c>
      <c r="C95" s="107" t="s">
        <v>866</v>
      </c>
      <c r="D95" s="108" t="s">
        <v>8</v>
      </c>
      <c r="E95" s="109">
        <v>7066</v>
      </c>
      <c r="F95" s="110">
        <v>2.15</v>
      </c>
      <c r="G95" s="71">
        <f t="shared" si="4"/>
        <v>15191.9</v>
      </c>
      <c r="H95" s="87"/>
      <c r="I95" s="87"/>
    </row>
    <row r="96" spans="1:9" s="10" customFormat="1" ht="28.2" thickBot="1" x14ac:dyDescent="0.3">
      <c r="A96" s="68" t="s">
        <v>127</v>
      </c>
      <c r="B96" s="63" t="s">
        <v>85</v>
      </c>
      <c r="C96" s="62" t="s">
        <v>815</v>
      </c>
      <c r="D96" s="63" t="s">
        <v>739</v>
      </c>
      <c r="E96" s="64">
        <v>0.5</v>
      </c>
      <c r="F96" s="72">
        <v>2404.83</v>
      </c>
      <c r="G96" s="126">
        <f>ROUND((E96*F96),2)</f>
        <v>1202.42</v>
      </c>
      <c r="H96" s="38" t="s">
        <v>59</v>
      </c>
      <c r="I96" s="86">
        <f>ROUND(SUM(G93:G96),2)</f>
        <v>24277.75</v>
      </c>
    </row>
    <row r="97" spans="1:10" ht="44.25" customHeight="1" thickBot="1" x14ac:dyDescent="0.3">
      <c r="A97" s="7"/>
      <c r="B97" s="4"/>
      <c r="C97" s="7"/>
      <c r="D97" s="4"/>
      <c r="E97" s="4"/>
      <c r="F97" s="66" t="s">
        <v>319</v>
      </c>
      <c r="G97" s="67">
        <f>SUM(G5:G96)</f>
        <v>5401866.8099999987</v>
      </c>
      <c r="H97" s="36"/>
      <c r="I97" s="89"/>
    </row>
    <row r="98" spans="1:10" ht="20.25" customHeight="1" x14ac:dyDescent="0.25">
      <c r="A98" s="42"/>
      <c r="B98" s="41"/>
      <c r="C98" s="41"/>
      <c r="D98" s="41"/>
      <c r="E98" s="43"/>
      <c r="F98" s="41"/>
      <c r="G98" s="13"/>
    </row>
    <row r="99" spans="1:10" x14ac:dyDescent="0.25">
      <c r="A99" s="7"/>
      <c r="B99" s="4"/>
      <c r="C99" s="7"/>
      <c r="D99" s="4"/>
      <c r="E99" s="4"/>
      <c r="F99" s="14"/>
      <c r="G99" s="13"/>
    </row>
    <row r="100" spans="1:10" x14ac:dyDescent="0.25">
      <c r="A100" s="7"/>
      <c r="B100" s="4"/>
      <c r="C100" s="7"/>
      <c r="D100" s="4"/>
      <c r="E100" s="4"/>
      <c r="F100" s="14"/>
      <c r="G100" s="13"/>
    </row>
    <row r="101" spans="1:10" x14ac:dyDescent="0.25">
      <c r="F101" s="15"/>
    </row>
    <row r="102" spans="1:10" s="84" customFormat="1" x14ac:dyDescent="0.25">
      <c r="A102" s="8"/>
      <c r="B102" s="5"/>
      <c r="C102" s="8"/>
      <c r="D102" s="5"/>
      <c r="E102" s="5"/>
      <c r="F102" s="16"/>
      <c r="G102" s="5"/>
      <c r="J102" s="9"/>
    </row>
    <row r="103" spans="1:10" s="84" customFormat="1" ht="26.25" customHeight="1" x14ac:dyDescent="0.25">
      <c r="A103" s="6"/>
      <c r="B103" s="6"/>
      <c r="C103" s="6"/>
      <c r="D103" s="6"/>
      <c r="E103" s="6"/>
      <c r="F103" s="17"/>
      <c r="G103" s="6"/>
      <c r="J103" s="9"/>
    </row>
  </sheetData>
  <sheetProtection algorithmName="SHA-512" hashValue="mie8Ssi+qQhm9FFb9NDb+I4xDMZPniGt4fPlN204gTkOY8KMLpwwTt994ED8lXQW/BIrwQz+cRXkV5HQkpPimg==" saltValue="7kDHZy3ggArhNmu5KBIsmQ=="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E6C14-30A6-4BD4-8CFE-681D4DA5BF2A}">
  <dimension ref="A1:J219"/>
  <sheetViews>
    <sheetView topLeftCell="A193" zoomScale="70" zoomScaleNormal="70" workbookViewId="0">
      <selection activeCell="C135" sqref="C135"/>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x14ac:dyDescent="0.25">
      <c r="A3" s="340" t="s">
        <v>874</v>
      </c>
      <c r="B3" s="341"/>
      <c r="C3" s="341"/>
      <c r="D3" s="341"/>
      <c r="E3" s="341"/>
      <c r="F3" s="341"/>
      <c r="G3" s="342"/>
    </row>
    <row r="4" spans="1:9" ht="28.2" thickBot="1" x14ac:dyDescent="0.3">
      <c r="A4" s="31" t="s">
        <v>38</v>
      </c>
      <c r="B4" s="48" t="s">
        <v>0</v>
      </c>
      <c r="C4" s="32" t="s">
        <v>1</v>
      </c>
      <c r="D4" s="32" t="s">
        <v>2</v>
      </c>
      <c r="E4" s="33" t="s">
        <v>3</v>
      </c>
      <c r="F4" s="34" t="s">
        <v>4</v>
      </c>
      <c r="G4" s="85" t="s">
        <v>5</v>
      </c>
    </row>
    <row r="5" spans="1:9" ht="32.25" customHeight="1" x14ac:dyDescent="0.25">
      <c r="A5" s="46" t="s">
        <v>6</v>
      </c>
      <c r="B5" s="181" t="s">
        <v>12</v>
      </c>
      <c r="C5" s="25" t="s">
        <v>876</v>
      </c>
      <c r="D5" s="26" t="s">
        <v>9</v>
      </c>
      <c r="E5" s="27">
        <v>3799</v>
      </c>
      <c r="F5" s="183">
        <v>1.37</v>
      </c>
      <c r="G5" s="29">
        <f>ROUND((E5*F5),2)</f>
        <v>5204.63</v>
      </c>
    </row>
    <row r="6" spans="1:9" ht="55.2" x14ac:dyDescent="0.25">
      <c r="A6" s="47" t="s">
        <v>6</v>
      </c>
      <c r="B6" s="182" t="s">
        <v>13</v>
      </c>
      <c r="C6" s="281" t="s">
        <v>1403</v>
      </c>
      <c r="D6" s="295" t="s">
        <v>1288</v>
      </c>
      <c r="E6" s="296">
        <v>1</v>
      </c>
      <c r="F6" s="186">
        <v>20453.37</v>
      </c>
      <c r="G6" s="30">
        <f>ROUND((E6*F6),2)</f>
        <v>20453.37</v>
      </c>
    </row>
    <row r="7" spans="1:9" ht="124.2" x14ac:dyDescent="0.25">
      <c r="A7" s="95" t="s">
        <v>6</v>
      </c>
      <c r="B7" s="182" t="s">
        <v>56</v>
      </c>
      <c r="C7" s="281" t="s">
        <v>1404</v>
      </c>
      <c r="D7" s="295" t="s">
        <v>1288</v>
      </c>
      <c r="E7" s="296">
        <v>1</v>
      </c>
      <c r="F7" s="192">
        <v>323640.90000000002</v>
      </c>
      <c r="G7" s="30">
        <f>ROUND((E7*F7),2)</f>
        <v>323640.90000000002</v>
      </c>
    </row>
    <row r="8" spans="1:9" ht="32.25" customHeight="1" x14ac:dyDescent="0.25">
      <c r="A8" s="95" t="s">
        <v>6</v>
      </c>
      <c r="B8" s="182" t="s">
        <v>14</v>
      </c>
      <c r="C8" s="213" t="s">
        <v>877</v>
      </c>
      <c r="D8" s="184" t="s">
        <v>18</v>
      </c>
      <c r="E8" s="185">
        <v>84</v>
      </c>
      <c r="F8" s="192">
        <v>22.83</v>
      </c>
      <c r="G8" s="30">
        <f t="shared" ref="G8:G15" si="0">ROUND((E8*F8),2)</f>
        <v>1917.72</v>
      </c>
    </row>
    <row r="9" spans="1:9" ht="69" x14ac:dyDescent="0.25">
      <c r="A9" s="95" t="s">
        <v>6</v>
      </c>
      <c r="B9" s="182" t="s">
        <v>15</v>
      </c>
      <c r="C9" s="297" t="s">
        <v>1405</v>
      </c>
      <c r="D9" s="295" t="s">
        <v>1288</v>
      </c>
      <c r="E9" s="296">
        <v>1</v>
      </c>
      <c r="F9" s="192">
        <v>69676.98</v>
      </c>
      <c r="G9" s="30">
        <f t="shared" si="0"/>
        <v>69676.98</v>
      </c>
    </row>
    <row r="10" spans="1:9" ht="32.25" customHeight="1" x14ac:dyDescent="0.25">
      <c r="A10" s="95" t="s">
        <v>6</v>
      </c>
      <c r="B10" s="182" t="s">
        <v>16</v>
      </c>
      <c r="C10" s="213" t="s">
        <v>878</v>
      </c>
      <c r="D10" s="184" t="s">
        <v>9</v>
      </c>
      <c r="E10" s="185">
        <v>14</v>
      </c>
      <c r="F10" s="192">
        <v>446.55</v>
      </c>
      <c r="G10" s="30">
        <f t="shared" si="0"/>
        <v>6251.7</v>
      </c>
    </row>
    <row r="11" spans="1:9" ht="32.25" customHeight="1" x14ac:dyDescent="0.25">
      <c r="A11" s="95" t="s">
        <v>6</v>
      </c>
      <c r="B11" s="182" t="s">
        <v>57</v>
      </c>
      <c r="C11" s="213" t="s">
        <v>753</v>
      </c>
      <c r="D11" s="184" t="s">
        <v>18</v>
      </c>
      <c r="E11" s="185">
        <v>2</v>
      </c>
      <c r="F11" s="192">
        <v>383.06</v>
      </c>
      <c r="G11" s="30">
        <f t="shared" si="0"/>
        <v>766.12</v>
      </c>
    </row>
    <row r="12" spans="1:9" ht="41.4" x14ac:dyDescent="0.25">
      <c r="A12" s="95" t="s">
        <v>6</v>
      </c>
      <c r="B12" s="182" t="s">
        <v>17</v>
      </c>
      <c r="C12" s="213" t="s">
        <v>880</v>
      </c>
      <c r="D12" s="184" t="s">
        <v>9</v>
      </c>
      <c r="E12" s="185">
        <v>27682</v>
      </c>
      <c r="F12" s="192">
        <v>2.48</v>
      </c>
      <c r="G12" s="30">
        <f t="shared" si="0"/>
        <v>68651.360000000001</v>
      </c>
    </row>
    <row r="13" spans="1:9" ht="32.25" customHeight="1" x14ac:dyDescent="0.25">
      <c r="A13" s="95" t="s">
        <v>6</v>
      </c>
      <c r="B13" s="182" t="s">
        <v>60</v>
      </c>
      <c r="C13" s="209" t="s">
        <v>879</v>
      </c>
      <c r="D13" s="211" t="s">
        <v>881</v>
      </c>
      <c r="E13" s="212">
        <v>220</v>
      </c>
      <c r="F13" s="192">
        <v>13.53</v>
      </c>
      <c r="G13" s="30">
        <f t="shared" si="0"/>
        <v>2976.6</v>
      </c>
    </row>
    <row r="14" spans="1:9" ht="32.25" customHeight="1" x14ac:dyDescent="0.25">
      <c r="A14" s="95" t="s">
        <v>6</v>
      </c>
      <c r="B14" s="182" t="s">
        <v>61</v>
      </c>
      <c r="C14" s="213" t="s">
        <v>795</v>
      </c>
      <c r="D14" s="184" t="s">
        <v>8</v>
      </c>
      <c r="E14" s="185">
        <v>216</v>
      </c>
      <c r="F14" s="192">
        <v>8.9600000000000009</v>
      </c>
      <c r="G14" s="30">
        <f t="shared" si="0"/>
        <v>1935.36</v>
      </c>
    </row>
    <row r="15" spans="1:9" ht="32.25" customHeight="1" thickBot="1" x14ac:dyDescent="0.3">
      <c r="A15" s="95" t="s">
        <v>6</v>
      </c>
      <c r="B15" s="182" t="s">
        <v>46</v>
      </c>
      <c r="C15" s="298" t="s">
        <v>1406</v>
      </c>
      <c r="D15" s="200" t="s">
        <v>9</v>
      </c>
      <c r="E15" s="201">
        <v>47.52</v>
      </c>
      <c r="F15" s="192">
        <v>240.37</v>
      </c>
      <c r="G15" s="30">
        <f t="shared" si="0"/>
        <v>11422.38</v>
      </c>
    </row>
    <row r="16" spans="1:9" ht="55.8" thickBot="1" x14ac:dyDescent="0.3">
      <c r="A16" s="68" t="s">
        <v>6</v>
      </c>
      <c r="B16" s="90" t="s">
        <v>62</v>
      </c>
      <c r="C16" s="299" t="s">
        <v>1408</v>
      </c>
      <c r="D16" s="300" t="s">
        <v>1288</v>
      </c>
      <c r="E16" s="301">
        <v>1</v>
      </c>
      <c r="F16" s="189">
        <v>38639.08</v>
      </c>
      <c r="G16" s="65">
        <f t="shared" ref="G16:G90" si="1">ROUND((E16*F16),2)</f>
        <v>38639.08</v>
      </c>
      <c r="H16" s="38" t="s">
        <v>39</v>
      </c>
      <c r="I16" s="86">
        <f>ROUND(SUM(G5:G16),2)</f>
        <v>551536.19999999995</v>
      </c>
    </row>
    <row r="17" spans="1:9" s="10" customFormat="1" ht="55.2" x14ac:dyDescent="0.25">
      <c r="A17" s="82" t="s">
        <v>882</v>
      </c>
      <c r="B17" s="142" t="s">
        <v>19</v>
      </c>
      <c r="C17" s="277" t="s">
        <v>1409</v>
      </c>
      <c r="D17" s="302" t="s">
        <v>1288</v>
      </c>
      <c r="E17" s="303">
        <v>1</v>
      </c>
      <c r="F17" s="70">
        <v>122720.19</v>
      </c>
      <c r="G17" s="71">
        <f t="shared" si="1"/>
        <v>122720.19</v>
      </c>
      <c r="H17" s="87"/>
      <c r="I17" s="87"/>
    </row>
    <row r="18" spans="1:9" s="10" customFormat="1" ht="33" customHeight="1" x14ac:dyDescent="0.25">
      <c r="A18" s="82" t="s">
        <v>882</v>
      </c>
      <c r="B18" s="142" t="s">
        <v>20</v>
      </c>
      <c r="C18" s="143" t="s">
        <v>883</v>
      </c>
      <c r="D18" s="23" t="s">
        <v>8</v>
      </c>
      <c r="E18" s="115">
        <v>291.92</v>
      </c>
      <c r="F18" s="70">
        <v>1.1499999999999999</v>
      </c>
      <c r="G18" s="71">
        <f>ROUND((E18*F18),2)</f>
        <v>335.71</v>
      </c>
      <c r="H18" s="87"/>
      <c r="I18" s="87"/>
    </row>
    <row r="19" spans="1:9" s="10" customFormat="1" ht="33" customHeight="1" x14ac:dyDescent="0.25">
      <c r="A19" s="82" t="s">
        <v>882</v>
      </c>
      <c r="B19" s="142" t="s">
        <v>21</v>
      </c>
      <c r="C19" s="143" t="s">
        <v>884</v>
      </c>
      <c r="D19" s="23" t="s">
        <v>9</v>
      </c>
      <c r="E19" s="116">
        <v>69.900000000000006</v>
      </c>
      <c r="F19" s="70">
        <v>91.72</v>
      </c>
      <c r="G19" s="71">
        <f t="shared" si="1"/>
        <v>6411.23</v>
      </c>
      <c r="H19" s="87"/>
      <c r="I19" s="87"/>
    </row>
    <row r="20" spans="1:9" s="10" customFormat="1" ht="33" customHeight="1" x14ac:dyDescent="0.25">
      <c r="A20" s="82" t="s">
        <v>882</v>
      </c>
      <c r="B20" s="142" t="s">
        <v>22</v>
      </c>
      <c r="C20" s="277" t="s">
        <v>1410</v>
      </c>
      <c r="D20" s="302" t="s">
        <v>1288</v>
      </c>
      <c r="E20" s="304">
        <v>1</v>
      </c>
      <c r="F20" s="70">
        <v>5526.7</v>
      </c>
      <c r="G20" s="71">
        <f t="shared" si="1"/>
        <v>5526.7</v>
      </c>
      <c r="H20" s="87"/>
      <c r="I20" s="87"/>
    </row>
    <row r="21" spans="1:9" s="10" customFormat="1" ht="33" customHeight="1" x14ac:dyDescent="0.25">
      <c r="A21" s="82" t="s">
        <v>882</v>
      </c>
      <c r="B21" s="142" t="s">
        <v>23</v>
      </c>
      <c r="C21" s="277" t="s">
        <v>1412</v>
      </c>
      <c r="D21" s="302" t="s">
        <v>1288</v>
      </c>
      <c r="E21" s="304">
        <v>1</v>
      </c>
      <c r="F21" s="70">
        <v>436480.24</v>
      </c>
      <c r="G21" s="71">
        <f t="shared" si="1"/>
        <v>436480.24</v>
      </c>
      <c r="H21" s="87"/>
      <c r="I21" s="87"/>
    </row>
    <row r="22" spans="1:9" s="10" customFormat="1" ht="41.4" x14ac:dyDescent="0.25">
      <c r="A22" s="82" t="s">
        <v>882</v>
      </c>
      <c r="B22" s="142" t="s">
        <v>24</v>
      </c>
      <c r="C22" s="277" t="s">
        <v>1411</v>
      </c>
      <c r="D22" s="302" t="s">
        <v>1288</v>
      </c>
      <c r="E22" s="304">
        <v>1</v>
      </c>
      <c r="F22" s="70">
        <v>20213.57</v>
      </c>
      <c r="G22" s="71">
        <f t="shared" si="1"/>
        <v>20213.57</v>
      </c>
      <c r="H22" s="87"/>
      <c r="I22" s="87"/>
    </row>
    <row r="23" spans="1:9" s="10" customFormat="1" ht="33" customHeight="1" x14ac:dyDescent="0.25">
      <c r="A23" s="82" t="s">
        <v>882</v>
      </c>
      <c r="B23" s="142" t="s">
        <v>25</v>
      </c>
      <c r="C23" s="143" t="s">
        <v>892</v>
      </c>
      <c r="D23" s="23" t="s">
        <v>10</v>
      </c>
      <c r="E23" s="115">
        <v>278</v>
      </c>
      <c r="F23" s="70">
        <v>7.8</v>
      </c>
      <c r="G23" s="71">
        <f t="shared" si="1"/>
        <v>2168.4</v>
      </c>
      <c r="H23" s="87"/>
      <c r="I23" s="87"/>
    </row>
    <row r="24" spans="1:9" s="10" customFormat="1" ht="55.2" x14ac:dyDescent="0.25">
      <c r="A24" s="82" t="s">
        <v>882</v>
      </c>
      <c r="B24" s="142" t="s">
        <v>26</v>
      </c>
      <c r="C24" s="277" t="s">
        <v>1413</v>
      </c>
      <c r="D24" s="302" t="s">
        <v>1288</v>
      </c>
      <c r="E24" s="304">
        <v>1</v>
      </c>
      <c r="F24" s="70">
        <v>153645.51999999999</v>
      </c>
      <c r="G24" s="71">
        <f t="shared" si="1"/>
        <v>153645.51999999999</v>
      </c>
      <c r="H24" s="87"/>
      <c r="I24" s="87"/>
    </row>
    <row r="25" spans="1:9" s="10" customFormat="1" ht="33" customHeight="1" x14ac:dyDescent="0.25">
      <c r="A25" s="82" t="s">
        <v>882</v>
      </c>
      <c r="B25" s="142" t="s">
        <v>27</v>
      </c>
      <c r="C25" s="277" t="s">
        <v>1414</v>
      </c>
      <c r="D25" s="302" t="s">
        <v>1288</v>
      </c>
      <c r="E25" s="304">
        <v>1</v>
      </c>
      <c r="F25" s="70">
        <v>231896.31</v>
      </c>
      <c r="G25" s="71">
        <f t="shared" si="1"/>
        <v>231896.31</v>
      </c>
      <c r="H25" s="87"/>
      <c r="I25" s="87"/>
    </row>
    <row r="26" spans="1:9" s="10" customFormat="1" ht="41.4" x14ac:dyDescent="0.25">
      <c r="A26" s="82" t="s">
        <v>882</v>
      </c>
      <c r="B26" s="142" t="s">
        <v>68</v>
      </c>
      <c r="C26" s="277" t="s">
        <v>1415</v>
      </c>
      <c r="D26" s="302" t="s">
        <v>1288</v>
      </c>
      <c r="E26" s="304">
        <v>1</v>
      </c>
      <c r="F26" s="70">
        <v>13698.86</v>
      </c>
      <c r="G26" s="71">
        <f t="shared" si="1"/>
        <v>13698.86</v>
      </c>
      <c r="H26" s="87"/>
      <c r="I26" s="87"/>
    </row>
    <row r="27" spans="1:9" s="10" customFormat="1" ht="33" customHeight="1" x14ac:dyDescent="0.25">
      <c r="A27" s="82" t="s">
        <v>882</v>
      </c>
      <c r="B27" s="142" t="s">
        <v>69</v>
      </c>
      <c r="C27" s="277" t="s">
        <v>1416</v>
      </c>
      <c r="D27" s="302" t="s">
        <v>1288</v>
      </c>
      <c r="E27" s="304">
        <v>1</v>
      </c>
      <c r="F27" s="70">
        <v>2276.69</v>
      </c>
      <c r="G27" s="71">
        <f t="shared" si="1"/>
        <v>2276.69</v>
      </c>
      <c r="H27" s="87"/>
      <c r="I27" s="87"/>
    </row>
    <row r="28" spans="1:9" s="10" customFormat="1" ht="33" customHeight="1" x14ac:dyDescent="0.25">
      <c r="A28" s="82" t="s">
        <v>882</v>
      </c>
      <c r="B28" s="142" t="s">
        <v>70</v>
      </c>
      <c r="C28" s="143" t="s">
        <v>1103</v>
      </c>
      <c r="D28" s="23" t="s">
        <v>10</v>
      </c>
      <c r="E28" s="115">
        <v>264</v>
      </c>
      <c r="F28" s="70">
        <v>7.8</v>
      </c>
      <c r="G28" s="71">
        <f t="shared" si="1"/>
        <v>2059.1999999999998</v>
      </c>
      <c r="H28" s="87"/>
      <c r="I28" s="87"/>
    </row>
    <row r="29" spans="1:9" s="10" customFormat="1" ht="41.4" x14ac:dyDescent="0.25">
      <c r="A29" s="82" t="s">
        <v>882</v>
      </c>
      <c r="B29" s="142" t="s">
        <v>128</v>
      </c>
      <c r="C29" s="277" t="s">
        <v>1418</v>
      </c>
      <c r="D29" s="302" t="s">
        <v>1288</v>
      </c>
      <c r="E29" s="304">
        <v>1</v>
      </c>
      <c r="F29" s="70">
        <v>68498.31</v>
      </c>
      <c r="G29" s="71">
        <f t="shared" si="1"/>
        <v>68498.31</v>
      </c>
      <c r="H29" s="87"/>
      <c r="I29" s="87"/>
    </row>
    <row r="30" spans="1:9" s="10" customFormat="1" ht="41.4" x14ac:dyDescent="0.25">
      <c r="A30" s="82" t="s">
        <v>882</v>
      </c>
      <c r="B30" s="142" t="s">
        <v>174</v>
      </c>
      <c r="C30" s="277" t="s">
        <v>1417</v>
      </c>
      <c r="D30" s="302" t="s">
        <v>1288</v>
      </c>
      <c r="E30" s="304">
        <v>1</v>
      </c>
      <c r="F30" s="70">
        <v>14410.7</v>
      </c>
      <c r="G30" s="71">
        <f t="shared" si="1"/>
        <v>14410.7</v>
      </c>
      <c r="H30" s="87"/>
      <c r="I30" s="87"/>
    </row>
    <row r="31" spans="1:9" s="10" customFormat="1" ht="41.4" x14ac:dyDescent="0.25">
      <c r="A31" s="82" t="s">
        <v>882</v>
      </c>
      <c r="B31" s="142" t="s">
        <v>175</v>
      </c>
      <c r="C31" s="277" t="s">
        <v>1419</v>
      </c>
      <c r="D31" s="302" t="s">
        <v>1288</v>
      </c>
      <c r="E31" s="304">
        <v>1</v>
      </c>
      <c r="F31" s="70">
        <v>12316.52</v>
      </c>
      <c r="G31" s="71">
        <f t="shared" si="1"/>
        <v>12316.52</v>
      </c>
      <c r="H31" s="87"/>
      <c r="I31" s="87"/>
    </row>
    <row r="32" spans="1:9" s="10" customFormat="1" ht="33" customHeight="1" x14ac:dyDescent="0.25">
      <c r="A32" s="82" t="s">
        <v>882</v>
      </c>
      <c r="B32" s="142" t="s">
        <v>176</v>
      </c>
      <c r="C32" s="143" t="s">
        <v>871</v>
      </c>
      <c r="D32" s="23" t="s">
        <v>10</v>
      </c>
      <c r="E32" s="115">
        <v>17.100000000000001</v>
      </c>
      <c r="F32" s="70">
        <v>20.399999999999999</v>
      </c>
      <c r="G32" s="71">
        <f t="shared" si="1"/>
        <v>348.84</v>
      </c>
      <c r="H32" s="87"/>
      <c r="I32" s="87"/>
    </row>
    <row r="33" spans="1:9" s="10" customFormat="1" ht="33" customHeight="1" x14ac:dyDescent="0.25">
      <c r="A33" s="82" t="s">
        <v>882</v>
      </c>
      <c r="B33" s="142" t="s">
        <v>177</v>
      </c>
      <c r="C33" s="143" t="s">
        <v>872</v>
      </c>
      <c r="D33" s="23" t="s">
        <v>10</v>
      </c>
      <c r="E33" s="115">
        <v>17.100000000000001</v>
      </c>
      <c r="F33" s="70">
        <v>79.06</v>
      </c>
      <c r="G33" s="71">
        <f t="shared" si="1"/>
        <v>1351.93</v>
      </c>
      <c r="H33" s="87"/>
      <c r="I33" s="87"/>
    </row>
    <row r="34" spans="1:9" s="10" customFormat="1" ht="33" customHeight="1" x14ac:dyDescent="0.25">
      <c r="A34" s="82" t="s">
        <v>882</v>
      </c>
      <c r="B34" s="142" t="s">
        <v>178</v>
      </c>
      <c r="C34" s="143" t="s">
        <v>844</v>
      </c>
      <c r="D34" s="23" t="s">
        <v>8</v>
      </c>
      <c r="E34" s="115">
        <v>946</v>
      </c>
      <c r="F34" s="70">
        <v>4.05</v>
      </c>
      <c r="G34" s="71">
        <f t="shared" si="1"/>
        <v>3831.3</v>
      </c>
      <c r="H34" s="87"/>
      <c r="I34" s="87"/>
    </row>
    <row r="35" spans="1:9" s="10" customFormat="1" ht="33" customHeight="1" x14ac:dyDescent="0.25">
      <c r="A35" s="82" t="s">
        <v>882</v>
      </c>
      <c r="B35" s="142" t="s">
        <v>179</v>
      </c>
      <c r="C35" s="143" t="s">
        <v>845</v>
      </c>
      <c r="D35" s="23" t="s">
        <v>8</v>
      </c>
      <c r="E35" s="115">
        <v>946</v>
      </c>
      <c r="F35" s="70">
        <v>8.2899999999999991</v>
      </c>
      <c r="G35" s="71">
        <f t="shared" si="1"/>
        <v>7842.34</v>
      </c>
      <c r="H35" s="87"/>
      <c r="I35" s="87"/>
    </row>
    <row r="36" spans="1:9" s="10" customFormat="1" ht="33" customHeight="1" x14ac:dyDescent="0.25">
      <c r="A36" s="82" t="s">
        <v>882</v>
      </c>
      <c r="B36" s="142" t="s">
        <v>180</v>
      </c>
      <c r="C36" s="143" t="s">
        <v>798</v>
      </c>
      <c r="D36" s="23" t="s">
        <v>8</v>
      </c>
      <c r="E36" s="115">
        <v>365</v>
      </c>
      <c r="F36" s="70">
        <v>4.05</v>
      </c>
      <c r="G36" s="71">
        <f t="shared" si="1"/>
        <v>1478.25</v>
      </c>
      <c r="H36" s="87"/>
      <c r="I36" s="87"/>
    </row>
    <row r="37" spans="1:9" s="10" customFormat="1" ht="41.4" x14ac:dyDescent="0.25">
      <c r="A37" s="82" t="s">
        <v>882</v>
      </c>
      <c r="B37" s="142" t="s">
        <v>181</v>
      </c>
      <c r="C37" s="277" t="s">
        <v>1420</v>
      </c>
      <c r="D37" s="302" t="s">
        <v>1288</v>
      </c>
      <c r="E37" s="304">
        <v>1</v>
      </c>
      <c r="F37" s="70">
        <v>16604.14</v>
      </c>
      <c r="G37" s="71">
        <f t="shared" si="1"/>
        <v>16604.14</v>
      </c>
      <c r="H37" s="87"/>
      <c r="I37" s="87"/>
    </row>
    <row r="38" spans="1:9" s="10" customFormat="1" ht="33" customHeight="1" x14ac:dyDescent="0.25">
      <c r="A38" s="82" t="s">
        <v>882</v>
      </c>
      <c r="B38" s="142" t="s">
        <v>182</v>
      </c>
      <c r="C38" s="143" t="s">
        <v>799</v>
      </c>
      <c r="D38" s="23" t="s">
        <v>8</v>
      </c>
      <c r="E38" s="115">
        <v>365</v>
      </c>
      <c r="F38" s="70">
        <v>4.05</v>
      </c>
      <c r="G38" s="71">
        <f t="shared" si="1"/>
        <v>1478.25</v>
      </c>
      <c r="H38" s="87"/>
      <c r="I38" s="87"/>
    </row>
    <row r="39" spans="1:9" s="10" customFormat="1" ht="33" customHeight="1" x14ac:dyDescent="0.25">
      <c r="A39" s="82" t="s">
        <v>882</v>
      </c>
      <c r="B39" s="142" t="s">
        <v>183</v>
      </c>
      <c r="C39" s="143" t="s">
        <v>800</v>
      </c>
      <c r="D39" s="23" t="s">
        <v>8</v>
      </c>
      <c r="E39" s="115">
        <v>365</v>
      </c>
      <c r="F39" s="70">
        <v>7.73</v>
      </c>
      <c r="G39" s="71">
        <f t="shared" si="1"/>
        <v>2821.45</v>
      </c>
      <c r="H39" s="87"/>
      <c r="I39" s="87"/>
    </row>
    <row r="40" spans="1:9" s="10" customFormat="1" ht="33" customHeight="1" x14ac:dyDescent="0.25">
      <c r="A40" s="82" t="s">
        <v>882</v>
      </c>
      <c r="B40" s="142" t="s">
        <v>184</v>
      </c>
      <c r="C40" s="143" t="s">
        <v>801</v>
      </c>
      <c r="D40" s="23" t="s">
        <v>8</v>
      </c>
      <c r="E40" s="115">
        <v>365</v>
      </c>
      <c r="F40" s="70">
        <v>47.28</v>
      </c>
      <c r="G40" s="71">
        <f t="shared" si="1"/>
        <v>17257.2</v>
      </c>
      <c r="H40" s="87"/>
      <c r="I40" s="87"/>
    </row>
    <row r="41" spans="1:9" s="10" customFormat="1" ht="33" customHeight="1" x14ac:dyDescent="0.25">
      <c r="A41" s="82" t="s">
        <v>882</v>
      </c>
      <c r="B41" s="142" t="s">
        <v>185</v>
      </c>
      <c r="C41" s="143" t="s">
        <v>802</v>
      </c>
      <c r="D41" s="23" t="s">
        <v>10</v>
      </c>
      <c r="E41" s="115">
        <v>24.45</v>
      </c>
      <c r="F41" s="70">
        <v>9.99</v>
      </c>
      <c r="G41" s="71">
        <f t="shared" si="1"/>
        <v>244.26</v>
      </c>
      <c r="H41" s="87"/>
      <c r="I41" s="87"/>
    </row>
    <row r="42" spans="1:9" s="10" customFormat="1" ht="82.8" x14ac:dyDescent="0.25">
      <c r="A42" s="82" t="s">
        <v>882</v>
      </c>
      <c r="B42" s="142" t="s">
        <v>186</v>
      </c>
      <c r="C42" s="277" t="s">
        <v>1421</v>
      </c>
      <c r="D42" s="302" t="s">
        <v>1288</v>
      </c>
      <c r="E42" s="304">
        <v>1</v>
      </c>
      <c r="F42" s="70">
        <v>2366.52</v>
      </c>
      <c r="G42" s="71">
        <f t="shared" si="1"/>
        <v>2366.52</v>
      </c>
      <c r="H42" s="87"/>
      <c r="I42" s="87"/>
    </row>
    <row r="43" spans="1:9" s="10" customFormat="1" ht="33" customHeight="1" x14ac:dyDescent="0.25">
      <c r="A43" s="82" t="s">
        <v>882</v>
      </c>
      <c r="B43" s="142" t="s">
        <v>187</v>
      </c>
      <c r="C43" s="143" t="s">
        <v>885</v>
      </c>
      <c r="D43" s="23" t="s">
        <v>10</v>
      </c>
      <c r="E43" s="115">
        <v>52.8</v>
      </c>
      <c r="F43" s="70">
        <v>57.42</v>
      </c>
      <c r="G43" s="71">
        <f t="shared" si="1"/>
        <v>3031.78</v>
      </c>
      <c r="H43" s="87"/>
      <c r="I43" s="87"/>
    </row>
    <row r="44" spans="1:9" s="10" customFormat="1" ht="33" customHeight="1" x14ac:dyDescent="0.25">
      <c r="A44" s="82" t="s">
        <v>882</v>
      </c>
      <c r="B44" s="142" t="s">
        <v>188</v>
      </c>
      <c r="C44" s="143" t="s">
        <v>886</v>
      </c>
      <c r="D44" s="23" t="s">
        <v>8</v>
      </c>
      <c r="E44" s="115">
        <v>323</v>
      </c>
      <c r="F44" s="70">
        <v>14.23</v>
      </c>
      <c r="G44" s="71">
        <f t="shared" si="1"/>
        <v>4596.29</v>
      </c>
      <c r="H44" s="87"/>
      <c r="I44" s="87"/>
    </row>
    <row r="45" spans="1:9" s="10" customFormat="1" ht="96.6" x14ac:dyDescent="0.25">
      <c r="A45" s="82" t="s">
        <v>882</v>
      </c>
      <c r="B45" s="142" t="s">
        <v>189</v>
      </c>
      <c r="C45" s="277" t="s">
        <v>1422</v>
      </c>
      <c r="D45" s="302" t="s">
        <v>1288</v>
      </c>
      <c r="E45" s="304">
        <v>1</v>
      </c>
      <c r="F45" s="70">
        <v>12101.84</v>
      </c>
      <c r="G45" s="71">
        <f t="shared" si="1"/>
        <v>12101.84</v>
      </c>
      <c r="H45" s="87"/>
      <c r="I45" s="87"/>
    </row>
    <row r="46" spans="1:9" s="10" customFormat="1" ht="33" customHeight="1" x14ac:dyDescent="0.25">
      <c r="A46" s="82" t="s">
        <v>882</v>
      </c>
      <c r="B46" s="142" t="s">
        <v>190</v>
      </c>
      <c r="C46" s="143" t="s">
        <v>808</v>
      </c>
      <c r="D46" s="23" t="s">
        <v>10</v>
      </c>
      <c r="E46" s="115">
        <v>52.8</v>
      </c>
      <c r="F46" s="70">
        <v>1.08</v>
      </c>
      <c r="G46" s="71">
        <f t="shared" si="1"/>
        <v>57.02</v>
      </c>
      <c r="H46" s="87"/>
      <c r="I46" s="87"/>
    </row>
    <row r="47" spans="1:9" s="10" customFormat="1" ht="33" customHeight="1" x14ac:dyDescent="0.25">
      <c r="A47" s="82" t="s">
        <v>882</v>
      </c>
      <c r="B47" s="142" t="s">
        <v>191</v>
      </c>
      <c r="C47" s="143" t="s">
        <v>812</v>
      </c>
      <c r="D47" s="23" t="s">
        <v>10</v>
      </c>
      <c r="E47" s="115">
        <v>64</v>
      </c>
      <c r="F47" s="70">
        <v>375.16</v>
      </c>
      <c r="G47" s="71">
        <f t="shared" si="1"/>
        <v>24010.240000000002</v>
      </c>
      <c r="H47" s="87"/>
      <c r="I47" s="87"/>
    </row>
    <row r="48" spans="1:9" s="10" customFormat="1" ht="33" customHeight="1" thickBot="1" x14ac:dyDescent="0.3">
      <c r="A48" s="82" t="s">
        <v>882</v>
      </c>
      <c r="B48" s="142" t="s">
        <v>192</v>
      </c>
      <c r="C48" s="214" t="s">
        <v>888</v>
      </c>
      <c r="D48" s="60" t="s">
        <v>8</v>
      </c>
      <c r="E48" s="171">
        <v>870</v>
      </c>
      <c r="F48" s="110">
        <v>2.4900000000000002</v>
      </c>
      <c r="G48" s="71">
        <f t="shared" si="1"/>
        <v>2166.3000000000002</v>
      </c>
      <c r="H48" s="87"/>
      <c r="I48" s="87"/>
    </row>
    <row r="49" spans="1:9" s="10" customFormat="1" ht="33" customHeight="1" thickBot="1" x14ac:dyDescent="0.3">
      <c r="A49" s="68" t="s">
        <v>882</v>
      </c>
      <c r="B49" s="131" t="s">
        <v>193</v>
      </c>
      <c r="C49" s="134" t="s">
        <v>889</v>
      </c>
      <c r="D49" s="63" t="s">
        <v>8</v>
      </c>
      <c r="E49" s="118">
        <v>870</v>
      </c>
      <c r="F49" s="72">
        <v>5.67</v>
      </c>
      <c r="G49" s="65">
        <f t="shared" si="1"/>
        <v>4932.8999999999996</v>
      </c>
      <c r="H49" s="38" t="s">
        <v>40</v>
      </c>
      <c r="I49" s="86">
        <f>ROUND(SUM(G17:G49),2)</f>
        <v>1199179</v>
      </c>
    </row>
    <row r="50" spans="1:9" s="10" customFormat="1" ht="55.2" x14ac:dyDescent="0.25">
      <c r="A50" s="82" t="s">
        <v>891</v>
      </c>
      <c r="B50" s="83" t="s">
        <v>34</v>
      </c>
      <c r="C50" s="281" t="s">
        <v>1423</v>
      </c>
      <c r="D50" s="302" t="s">
        <v>1288</v>
      </c>
      <c r="E50" s="304">
        <v>1</v>
      </c>
      <c r="F50" s="101">
        <v>114538.85</v>
      </c>
      <c r="G50" s="71">
        <f t="shared" si="1"/>
        <v>114538.85</v>
      </c>
      <c r="H50" s="194"/>
      <c r="I50" s="87"/>
    </row>
    <row r="51" spans="1:9" s="10" customFormat="1" ht="33" customHeight="1" x14ac:dyDescent="0.25">
      <c r="A51" s="82" t="s">
        <v>891</v>
      </c>
      <c r="B51" s="83" t="s">
        <v>35</v>
      </c>
      <c r="C51" s="77" t="s">
        <v>1104</v>
      </c>
      <c r="D51" s="78" t="s">
        <v>8</v>
      </c>
      <c r="E51" s="115">
        <v>339</v>
      </c>
      <c r="F51" s="101">
        <v>1.1499999999999999</v>
      </c>
      <c r="G51" s="30">
        <f t="shared" si="1"/>
        <v>389.85</v>
      </c>
      <c r="H51" s="194"/>
      <c r="I51" s="87"/>
    </row>
    <row r="52" spans="1:9" s="10" customFormat="1" ht="33" customHeight="1" x14ac:dyDescent="0.25">
      <c r="A52" s="82" t="s">
        <v>891</v>
      </c>
      <c r="B52" s="83" t="s">
        <v>36</v>
      </c>
      <c r="C52" s="77" t="s">
        <v>884</v>
      </c>
      <c r="D52" s="78" t="s">
        <v>9</v>
      </c>
      <c r="E52" s="115">
        <v>74.3</v>
      </c>
      <c r="F52" s="101">
        <v>91.72</v>
      </c>
      <c r="G52" s="30">
        <f t="shared" si="1"/>
        <v>6814.8</v>
      </c>
      <c r="H52" s="194"/>
      <c r="I52" s="87"/>
    </row>
    <row r="53" spans="1:9" s="10" customFormat="1" ht="33" customHeight="1" x14ac:dyDescent="0.25">
      <c r="A53" s="82" t="s">
        <v>891</v>
      </c>
      <c r="B53" s="83" t="s">
        <v>37</v>
      </c>
      <c r="C53" s="281" t="s">
        <v>1424</v>
      </c>
      <c r="D53" s="302" t="s">
        <v>1288</v>
      </c>
      <c r="E53" s="304">
        <v>1</v>
      </c>
      <c r="F53" s="101">
        <v>6281.96</v>
      </c>
      <c r="G53" s="30">
        <f t="shared" si="1"/>
        <v>6281.96</v>
      </c>
      <c r="H53" s="194"/>
      <c r="I53" s="87"/>
    </row>
    <row r="54" spans="1:9" s="10" customFormat="1" ht="33" customHeight="1" x14ac:dyDescent="0.25">
      <c r="A54" s="82" t="s">
        <v>891</v>
      </c>
      <c r="B54" s="83" t="s">
        <v>82</v>
      </c>
      <c r="C54" s="281" t="s">
        <v>1425</v>
      </c>
      <c r="D54" s="302" t="s">
        <v>1288</v>
      </c>
      <c r="E54" s="304">
        <v>1</v>
      </c>
      <c r="F54" s="101">
        <v>391857.89</v>
      </c>
      <c r="G54" s="30">
        <f t="shared" si="1"/>
        <v>391857.89</v>
      </c>
      <c r="H54" s="194"/>
      <c r="I54" s="87"/>
    </row>
    <row r="55" spans="1:9" s="10" customFormat="1" ht="41.4" x14ac:dyDescent="0.25">
      <c r="A55" s="82" t="s">
        <v>891</v>
      </c>
      <c r="B55" s="83" t="s">
        <v>105</v>
      </c>
      <c r="C55" s="281" t="s">
        <v>1426</v>
      </c>
      <c r="D55" s="302" t="s">
        <v>1288</v>
      </c>
      <c r="E55" s="304">
        <v>1</v>
      </c>
      <c r="F55" s="101">
        <v>11685.39</v>
      </c>
      <c r="G55" s="30">
        <f t="shared" si="1"/>
        <v>11685.39</v>
      </c>
      <c r="H55" s="194"/>
      <c r="I55" s="87"/>
    </row>
    <row r="56" spans="1:9" s="10" customFormat="1" ht="33" customHeight="1" x14ac:dyDescent="0.25">
      <c r="A56" s="82" t="s">
        <v>891</v>
      </c>
      <c r="B56" s="83" t="s">
        <v>106</v>
      </c>
      <c r="C56" s="77" t="s">
        <v>892</v>
      </c>
      <c r="D56" s="78" t="s">
        <v>10</v>
      </c>
      <c r="E56" s="115">
        <v>205</v>
      </c>
      <c r="F56" s="101">
        <v>7.8</v>
      </c>
      <c r="G56" s="30">
        <f t="shared" si="1"/>
        <v>1599</v>
      </c>
      <c r="H56" s="194"/>
      <c r="I56" s="87"/>
    </row>
    <row r="57" spans="1:9" s="10" customFormat="1" ht="55.2" x14ac:dyDescent="0.25">
      <c r="A57" s="82" t="s">
        <v>891</v>
      </c>
      <c r="B57" s="83" t="s">
        <v>107</v>
      </c>
      <c r="C57" s="281" t="s">
        <v>1427</v>
      </c>
      <c r="D57" s="302" t="s">
        <v>1288</v>
      </c>
      <c r="E57" s="304">
        <v>1</v>
      </c>
      <c r="F57" s="101">
        <v>138323.18</v>
      </c>
      <c r="G57" s="30">
        <f t="shared" si="1"/>
        <v>138323.18</v>
      </c>
      <c r="H57" s="194"/>
      <c r="I57" s="87"/>
    </row>
    <row r="58" spans="1:9" s="10" customFormat="1" ht="33" customHeight="1" x14ac:dyDescent="0.25">
      <c r="A58" s="82" t="s">
        <v>891</v>
      </c>
      <c r="B58" s="83" t="s">
        <v>108</v>
      </c>
      <c r="C58" s="281" t="s">
        <v>1428</v>
      </c>
      <c r="D58" s="302" t="s">
        <v>1288</v>
      </c>
      <c r="E58" s="304">
        <v>1</v>
      </c>
      <c r="F58" s="101">
        <v>188328.25</v>
      </c>
      <c r="G58" s="30">
        <f t="shared" si="1"/>
        <v>188328.25</v>
      </c>
      <c r="H58" s="194"/>
      <c r="I58" s="87"/>
    </row>
    <row r="59" spans="1:9" s="10" customFormat="1" ht="41.4" x14ac:dyDescent="0.25">
      <c r="A59" s="82" t="s">
        <v>891</v>
      </c>
      <c r="B59" s="83" t="s">
        <v>109</v>
      </c>
      <c r="C59" s="281" t="s">
        <v>1429</v>
      </c>
      <c r="D59" s="302" t="s">
        <v>1288</v>
      </c>
      <c r="E59" s="304">
        <v>1</v>
      </c>
      <c r="F59" s="101">
        <v>10932.5</v>
      </c>
      <c r="G59" s="30">
        <f>ROUND((E59*F59),2)</f>
        <v>10932.5</v>
      </c>
      <c r="H59" s="194"/>
      <c r="I59" s="87"/>
    </row>
    <row r="60" spans="1:9" s="10" customFormat="1" ht="33" customHeight="1" x14ac:dyDescent="0.25">
      <c r="A60" s="82" t="s">
        <v>891</v>
      </c>
      <c r="B60" s="83" t="s">
        <v>110</v>
      </c>
      <c r="C60" s="77" t="s">
        <v>893</v>
      </c>
      <c r="D60" s="78" t="s">
        <v>10</v>
      </c>
      <c r="E60" s="115">
        <v>211.2</v>
      </c>
      <c r="F60" s="101">
        <v>7.79</v>
      </c>
      <c r="G60" s="30">
        <f t="shared" si="1"/>
        <v>1645.25</v>
      </c>
      <c r="H60" s="194"/>
      <c r="I60" s="87"/>
    </row>
    <row r="61" spans="1:9" s="10" customFormat="1" ht="41.4" x14ac:dyDescent="0.25">
      <c r="A61" s="82" t="s">
        <v>891</v>
      </c>
      <c r="B61" s="83" t="s">
        <v>111</v>
      </c>
      <c r="C61" s="278" t="s">
        <v>1430</v>
      </c>
      <c r="D61" s="302" t="s">
        <v>1288</v>
      </c>
      <c r="E61" s="304">
        <v>1</v>
      </c>
      <c r="F61" s="102">
        <v>62624.85</v>
      </c>
      <c r="G61" s="30">
        <f t="shared" si="1"/>
        <v>62624.85</v>
      </c>
      <c r="H61" s="194"/>
      <c r="I61" s="87"/>
    </row>
    <row r="62" spans="1:9" s="10" customFormat="1" ht="41.4" x14ac:dyDescent="0.25">
      <c r="A62" s="82" t="s">
        <v>891</v>
      </c>
      <c r="B62" s="83" t="s">
        <v>112</v>
      </c>
      <c r="C62" s="278" t="s">
        <v>1431</v>
      </c>
      <c r="D62" s="302" t="s">
        <v>1288</v>
      </c>
      <c r="E62" s="304">
        <v>1</v>
      </c>
      <c r="F62" s="102">
        <v>14064.13</v>
      </c>
      <c r="G62" s="30">
        <f t="shared" si="1"/>
        <v>14064.13</v>
      </c>
      <c r="H62" s="194"/>
      <c r="I62" s="87"/>
    </row>
    <row r="63" spans="1:9" s="10" customFormat="1" ht="41.4" x14ac:dyDescent="0.25">
      <c r="A63" s="82" t="s">
        <v>891</v>
      </c>
      <c r="B63" s="83" t="s">
        <v>113</v>
      </c>
      <c r="C63" s="278" t="s">
        <v>1432</v>
      </c>
      <c r="D63" s="302" t="s">
        <v>1288</v>
      </c>
      <c r="E63" s="304">
        <v>1</v>
      </c>
      <c r="F63" s="102">
        <v>12260.31</v>
      </c>
      <c r="G63" s="30">
        <f t="shared" si="1"/>
        <v>12260.31</v>
      </c>
      <c r="H63" s="194"/>
      <c r="I63" s="87"/>
    </row>
    <row r="64" spans="1:9" s="10" customFormat="1" ht="33" customHeight="1" x14ac:dyDescent="0.25">
      <c r="A64" s="82" t="s">
        <v>891</v>
      </c>
      <c r="B64" s="83" t="s">
        <v>114</v>
      </c>
      <c r="C64" s="2" t="s">
        <v>871</v>
      </c>
      <c r="D64" s="23" t="s">
        <v>10</v>
      </c>
      <c r="E64" s="116">
        <v>17.100000000000001</v>
      </c>
      <c r="F64" s="102">
        <v>20.399999999999999</v>
      </c>
      <c r="G64" s="30">
        <f t="shared" si="1"/>
        <v>348.84</v>
      </c>
      <c r="H64" s="194"/>
      <c r="I64" s="87"/>
    </row>
    <row r="65" spans="1:9" s="10" customFormat="1" ht="33" customHeight="1" x14ac:dyDescent="0.25">
      <c r="A65" s="82" t="s">
        <v>891</v>
      </c>
      <c r="B65" s="83" t="s">
        <v>115</v>
      </c>
      <c r="C65" s="2" t="s">
        <v>872</v>
      </c>
      <c r="D65" s="23" t="s">
        <v>10</v>
      </c>
      <c r="E65" s="116">
        <v>17.100000000000001</v>
      </c>
      <c r="F65" s="102">
        <v>79.069999999999993</v>
      </c>
      <c r="G65" s="30">
        <f t="shared" si="1"/>
        <v>1352.1</v>
      </c>
      <c r="H65" s="194"/>
      <c r="I65" s="87"/>
    </row>
    <row r="66" spans="1:9" s="10" customFormat="1" ht="33" customHeight="1" x14ac:dyDescent="0.25">
      <c r="A66" s="82" t="s">
        <v>891</v>
      </c>
      <c r="B66" s="83" t="s">
        <v>116</v>
      </c>
      <c r="C66" s="2" t="s">
        <v>844</v>
      </c>
      <c r="D66" s="23" t="s">
        <v>8</v>
      </c>
      <c r="E66" s="116">
        <v>964</v>
      </c>
      <c r="F66" s="102">
        <v>4.05</v>
      </c>
      <c r="G66" s="30">
        <f t="shared" si="1"/>
        <v>3904.2</v>
      </c>
      <c r="H66" s="194"/>
      <c r="I66" s="87"/>
    </row>
    <row r="67" spans="1:9" s="10" customFormat="1" ht="33" customHeight="1" x14ac:dyDescent="0.25">
      <c r="A67" s="82" t="s">
        <v>891</v>
      </c>
      <c r="B67" s="83" t="s">
        <v>117</v>
      </c>
      <c r="C67" s="2" t="s">
        <v>845</v>
      </c>
      <c r="D67" s="23" t="s">
        <v>8</v>
      </c>
      <c r="E67" s="116">
        <v>964</v>
      </c>
      <c r="F67" s="102">
        <v>8.2899999999999991</v>
      </c>
      <c r="G67" s="30">
        <f t="shared" si="1"/>
        <v>7991.56</v>
      </c>
      <c r="H67" s="194"/>
      <c r="I67" s="87"/>
    </row>
    <row r="68" spans="1:9" s="10" customFormat="1" ht="33" customHeight="1" x14ac:dyDescent="0.25">
      <c r="A68" s="82" t="s">
        <v>891</v>
      </c>
      <c r="B68" s="83" t="s">
        <v>118</v>
      </c>
      <c r="C68" s="2" t="s">
        <v>798</v>
      </c>
      <c r="D68" s="23" t="s">
        <v>8</v>
      </c>
      <c r="E68" s="116">
        <v>280</v>
      </c>
      <c r="F68" s="102">
        <v>4.05</v>
      </c>
      <c r="G68" s="30">
        <f t="shared" si="1"/>
        <v>1134</v>
      </c>
      <c r="H68" s="194"/>
      <c r="I68" s="87"/>
    </row>
    <row r="69" spans="1:9" s="10" customFormat="1" ht="41.4" x14ac:dyDescent="0.25">
      <c r="A69" s="82" t="s">
        <v>891</v>
      </c>
      <c r="B69" s="83" t="s">
        <v>119</v>
      </c>
      <c r="C69" s="278" t="s">
        <v>1433</v>
      </c>
      <c r="D69" s="302" t="s">
        <v>1288</v>
      </c>
      <c r="E69" s="304">
        <v>1</v>
      </c>
      <c r="F69" s="102">
        <v>15005.71</v>
      </c>
      <c r="G69" s="30">
        <f t="shared" si="1"/>
        <v>15005.71</v>
      </c>
      <c r="H69" s="194"/>
      <c r="I69" s="87"/>
    </row>
    <row r="70" spans="1:9" s="10" customFormat="1" ht="33" customHeight="1" x14ac:dyDescent="0.25">
      <c r="A70" s="82" t="s">
        <v>891</v>
      </c>
      <c r="B70" s="83" t="s">
        <v>120</v>
      </c>
      <c r="C70" s="2" t="s">
        <v>799</v>
      </c>
      <c r="D70" s="23" t="s">
        <v>8</v>
      </c>
      <c r="E70" s="116">
        <v>280</v>
      </c>
      <c r="F70" s="102">
        <v>4.05</v>
      </c>
      <c r="G70" s="30">
        <f t="shared" si="1"/>
        <v>1134</v>
      </c>
      <c r="H70" s="194"/>
      <c r="I70" s="87"/>
    </row>
    <row r="71" spans="1:9" s="10" customFormat="1" ht="33" customHeight="1" x14ac:dyDescent="0.25">
      <c r="A71" s="82" t="s">
        <v>891</v>
      </c>
      <c r="B71" s="83" t="s">
        <v>121</v>
      </c>
      <c r="C71" s="2" t="s">
        <v>800</v>
      </c>
      <c r="D71" s="23" t="s">
        <v>8</v>
      </c>
      <c r="E71" s="116">
        <v>280</v>
      </c>
      <c r="F71" s="102">
        <v>7.73</v>
      </c>
      <c r="G71" s="30">
        <f t="shared" si="1"/>
        <v>2164.4</v>
      </c>
      <c r="H71" s="194"/>
      <c r="I71" s="87"/>
    </row>
    <row r="72" spans="1:9" s="10" customFormat="1" ht="33" customHeight="1" x14ac:dyDescent="0.25">
      <c r="A72" s="82" t="s">
        <v>891</v>
      </c>
      <c r="B72" s="83" t="s">
        <v>212</v>
      </c>
      <c r="C72" s="2" t="s">
        <v>801</v>
      </c>
      <c r="D72" s="23" t="s">
        <v>8</v>
      </c>
      <c r="E72" s="116">
        <v>280</v>
      </c>
      <c r="F72" s="102">
        <v>47.28</v>
      </c>
      <c r="G72" s="30">
        <f t="shared" si="1"/>
        <v>13238.4</v>
      </c>
      <c r="H72" s="194"/>
      <c r="I72" s="87"/>
    </row>
    <row r="73" spans="1:9" s="10" customFormat="1" ht="33" customHeight="1" x14ac:dyDescent="0.25">
      <c r="A73" s="82" t="s">
        <v>891</v>
      </c>
      <c r="B73" s="83" t="s">
        <v>213</v>
      </c>
      <c r="C73" s="2" t="s">
        <v>802</v>
      </c>
      <c r="D73" s="23" t="s">
        <v>10</v>
      </c>
      <c r="E73" s="116">
        <v>48.7</v>
      </c>
      <c r="F73" s="102">
        <v>9.98</v>
      </c>
      <c r="G73" s="30">
        <f t="shared" si="1"/>
        <v>486.03</v>
      </c>
      <c r="H73" s="194"/>
      <c r="I73" s="87"/>
    </row>
    <row r="74" spans="1:9" s="10" customFormat="1" ht="96.6" x14ac:dyDescent="0.25">
      <c r="A74" s="82" t="s">
        <v>891</v>
      </c>
      <c r="B74" s="83" t="s">
        <v>214</v>
      </c>
      <c r="C74" s="278" t="s">
        <v>1434</v>
      </c>
      <c r="D74" s="302" t="s">
        <v>1288</v>
      </c>
      <c r="E74" s="304">
        <v>1</v>
      </c>
      <c r="F74" s="102">
        <v>7600.13</v>
      </c>
      <c r="G74" s="30">
        <f t="shared" si="1"/>
        <v>7600.13</v>
      </c>
      <c r="H74" s="194"/>
      <c r="I74" s="87"/>
    </row>
    <row r="75" spans="1:9" s="10" customFormat="1" ht="33" customHeight="1" x14ac:dyDescent="0.25">
      <c r="A75" s="82" t="s">
        <v>891</v>
      </c>
      <c r="B75" s="83" t="s">
        <v>215</v>
      </c>
      <c r="C75" s="2" t="s">
        <v>922</v>
      </c>
      <c r="D75" s="23" t="s">
        <v>8</v>
      </c>
      <c r="E75" s="116">
        <v>50.1</v>
      </c>
      <c r="F75" s="102">
        <v>31.09</v>
      </c>
      <c r="G75" s="30">
        <f t="shared" si="1"/>
        <v>1557.61</v>
      </c>
      <c r="H75" s="194"/>
      <c r="I75" s="87"/>
    </row>
    <row r="76" spans="1:9" s="10" customFormat="1" ht="33" customHeight="1" x14ac:dyDescent="0.25">
      <c r="A76" s="82" t="s">
        <v>891</v>
      </c>
      <c r="B76" s="83" t="s">
        <v>216</v>
      </c>
      <c r="C76" s="278" t="s">
        <v>1435</v>
      </c>
      <c r="D76" s="302" t="s">
        <v>1288</v>
      </c>
      <c r="E76" s="304">
        <v>1</v>
      </c>
      <c r="F76" s="102">
        <v>9126.6299999999992</v>
      </c>
      <c r="G76" s="30">
        <f t="shared" si="1"/>
        <v>9126.6299999999992</v>
      </c>
      <c r="H76" s="194"/>
      <c r="I76" s="87"/>
    </row>
    <row r="77" spans="1:9" s="10" customFormat="1" ht="33" customHeight="1" x14ac:dyDescent="0.25">
      <c r="A77" s="82" t="s">
        <v>891</v>
      </c>
      <c r="B77" s="83" t="s">
        <v>217</v>
      </c>
      <c r="C77" s="278" t="s">
        <v>1436</v>
      </c>
      <c r="D77" s="302" t="s">
        <v>1288</v>
      </c>
      <c r="E77" s="304">
        <v>1</v>
      </c>
      <c r="F77" s="102">
        <v>1728.75</v>
      </c>
      <c r="G77" s="30">
        <f t="shared" si="1"/>
        <v>1728.75</v>
      </c>
      <c r="H77" s="194"/>
      <c r="I77" s="87"/>
    </row>
    <row r="78" spans="1:9" s="10" customFormat="1" ht="33" customHeight="1" x14ac:dyDescent="0.25">
      <c r="A78" s="82" t="s">
        <v>891</v>
      </c>
      <c r="B78" s="83" t="s">
        <v>218</v>
      </c>
      <c r="C78" s="2" t="s">
        <v>804</v>
      </c>
      <c r="D78" s="23" t="s">
        <v>10</v>
      </c>
      <c r="E78" s="116">
        <v>2.87</v>
      </c>
      <c r="F78" s="102">
        <v>20.2</v>
      </c>
      <c r="G78" s="30">
        <f t="shared" si="1"/>
        <v>57.97</v>
      </c>
      <c r="H78" s="194"/>
      <c r="I78" s="87"/>
    </row>
    <row r="79" spans="1:9" s="10" customFormat="1" ht="33" customHeight="1" x14ac:dyDescent="0.25">
      <c r="A79" s="82" t="s">
        <v>891</v>
      </c>
      <c r="B79" s="83" t="s">
        <v>219</v>
      </c>
      <c r="C79" s="2" t="s">
        <v>805</v>
      </c>
      <c r="D79" s="23" t="s">
        <v>10</v>
      </c>
      <c r="E79" s="116">
        <v>26.4</v>
      </c>
      <c r="F79" s="102">
        <v>20.2</v>
      </c>
      <c r="G79" s="30">
        <f t="shared" si="1"/>
        <v>533.28</v>
      </c>
      <c r="H79" s="194"/>
      <c r="I79" s="87"/>
    </row>
    <row r="80" spans="1:9" s="10" customFormat="1" ht="33" customHeight="1" x14ac:dyDescent="0.25">
      <c r="A80" s="82" t="s">
        <v>891</v>
      </c>
      <c r="B80" s="83" t="s">
        <v>220</v>
      </c>
      <c r="C80" s="2" t="s">
        <v>885</v>
      </c>
      <c r="D80" s="23" t="s">
        <v>10</v>
      </c>
      <c r="E80" s="116">
        <v>52.8</v>
      </c>
      <c r="F80" s="102">
        <v>21.87</v>
      </c>
      <c r="G80" s="30">
        <f t="shared" si="1"/>
        <v>1154.74</v>
      </c>
      <c r="H80" s="194"/>
      <c r="I80" s="87"/>
    </row>
    <row r="81" spans="1:9" s="10" customFormat="1" ht="33" customHeight="1" x14ac:dyDescent="0.25">
      <c r="A81" s="82" t="s">
        <v>891</v>
      </c>
      <c r="B81" s="83" t="s">
        <v>221</v>
      </c>
      <c r="C81" s="2" t="s">
        <v>886</v>
      </c>
      <c r="D81" s="23" t="s">
        <v>8</v>
      </c>
      <c r="E81" s="116">
        <v>212</v>
      </c>
      <c r="F81" s="102">
        <v>14.23</v>
      </c>
      <c r="G81" s="30">
        <f t="shared" si="1"/>
        <v>3016.76</v>
      </c>
      <c r="H81" s="194"/>
      <c r="I81" s="87"/>
    </row>
    <row r="82" spans="1:9" s="10" customFormat="1" ht="96.6" x14ac:dyDescent="0.25">
      <c r="A82" s="82" t="s">
        <v>891</v>
      </c>
      <c r="B82" s="83" t="s">
        <v>222</v>
      </c>
      <c r="C82" s="278" t="s">
        <v>1437</v>
      </c>
      <c r="D82" s="302" t="s">
        <v>1288</v>
      </c>
      <c r="E82" s="304">
        <v>1</v>
      </c>
      <c r="F82" s="102">
        <v>7943</v>
      </c>
      <c r="G82" s="30">
        <f t="shared" si="1"/>
        <v>7943</v>
      </c>
      <c r="H82" s="194"/>
      <c r="I82" s="87"/>
    </row>
    <row r="83" spans="1:9" s="10" customFormat="1" ht="33" customHeight="1" x14ac:dyDescent="0.25">
      <c r="A83" s="82" t="s">
        <v>891</v>
      </c>
      <c r="B83" s="83" t="s">
        <v>223</v>
      </c>
      <c r="C83" s="2" t="s">
        <v>887</v>
      </c>
      <c r="D83" s="23" t="s">
        <v>10</v>
      </c>
      <c r="E83" s="116">
        <v>52.8</v>
      </c>
      <c r="F83" s="102">
        <v>1.08</v>
      </c>
      <c r="G83" s="30">
        <f t="shared" si="1"/>
        <v>57.02</v>
      </c>
      <c r="H83" s="194"/>
      <c r="I83" s="87"/>
    </row>
    <row r="84" spans="1:9" s="10" customFormat="1" ht="33" customHeight="1" x14ac:dyDescent="0.25">
      <c r="A84" s="82" t="s">
        <v>891</v>
      </c>
      <c r="B84" s="83" t="s">
        <v>224</v>
      </c>
      <c r="C84" s="2" t="s">
        <v>894</v>
      </c>
      <c r="D84" s="23" t="s">
        <v>8</v>
      </c>
      <c r="E84" s="116">
        <v>59</v>
      </c>
      <c r="F84" s="102">
        <v>2.4900000000000002</v>
      </c>
      <c r="G84" s="30">
        <f t="shared" si="1"/>
        <v>146.91</v>
      </c>
      <c r="H84" s="194"/>
      <c r="I84" s="87"/>
    </row>
    <row r="85" spans="1:9" s="10" customFormat="1" ht="33" customHeight="1" x14ac:dyDescent="0.25">
      <c r="A85" s="82" t="s">
        <v>891</v>
      </c>
      <c r="B85" s="83" t="s">
        <v>225</v>
      </c>
      <c r="C85" s="2" t="s">
        <v>895</v>
      </c>
      <c r="D85" s="23" t="s">
        <v>8</v>
      </c>
      <c r="E85" s="116">
        <v>59</v>
      </c>
      <c r="F85" s="102">
        <v>60.5</v>
      </c>
      <c r="G85" s="30">
        <f t="shared" si="1"/>
        <v>3569.5</v>
      </c>
      <c r="H85" s="194"/>
      <c r="I85" s="87"/>
    </row>
    <row r="86" spans="1:9" s="10" customFormat="1" ht="55.2" x14ac:dyDescent="0.25">
      <c r="A86" s="82" t="s">
        <v>891</v>
      </c>
      <c r="B86" s="83" t="s">
        <v>226</v>
      </c>
      <c r="C86" s="278" t="s">
        <v>1438</v>
      </c>
      <c r="D86" s="302" t="s">
        <v>1288</v>
      </c>
      <c r="E86" s="304">
        <v>1</v>
      </c>
      <c r="F86" s="102">
        <v>7741.43</v>
      </c>
      <c r="G86" s="30">
        <f t="shared" si="1"/>
        <v>7741.43</v>
      </c>
      <c r="H86" s="194"/>
      <c r="I86" s="87"/>
    </row>
    <row r="87" spans="1:9" s="10" customFormat="1" ht="33" customHeight="1" x14ac:dyDescent="0.25">
      <c r="A87" s="82" t="s">
        <v>891</v>
      </c>
      <c r="B87" s="83" t="s">
        <v>227</v>
      </c>
      <c r="C87" s="2" t="s">
        <v>811</v>
      </c>
      <c r="D87" s="23" t="s">
        <v>10</v>
      </c>
      <c r="E87" s="116">
        <v>32</v>
      </c>
      <c r="F87" s="102">
        <v>322.25</v>
      </c>
      <c r="G87" s="30">
        <f t="shared" si="1"/>
        <v>10312</v>
      </c>
      <c r="H87" s="194"/>
      <c r="I87" s="87"/>
    </row>
    <row r="88" spans="1:9" s="10" customFormat="1" ht="33" customHeight="1" x14ac:dyDescent="0.25">
      <c r="A88" s="82" t="s">
        <v>891</v>
      </c>
      <c r="B88" s="83" t="s">
        <v>228</v>
      </c>
      <c r="C88" s="2" t="s">
        <v>812</v>
      </c>
      <c r="D88" s="23" t="s">
        <v>10</v>
      </c>
      <c r="E88" s="116">
        <v>32</v>
      </c>
      <c r="F88" s="102">
        <v>322.25</v>
      </c>
      <c r="G88" s="30">
        <f t="shared" si="1"/>
        <v>10312</v>
      </c>
      <c r="H88" s="194"/>
      <c r="I88" s="87"/>
    </row>
    <row r="89" spans="1:9" s="10" customFormat="1" ht="33" customHeight="1" thickBot="1" x14ac:dyDescent="0.3">
      <c r="A89" s="82" t="s">
        <v>891</v>
      </c>
      <c r="B89" s="83" t="s">
        <v>229</v>
      </c>
      <c r="C89" s="2" t="s">
        <v>888</v>
      </c>
      <c r="D89" s="23" t="s">
        <v>8</v>
      </c>
      <c r="E89" s="116">
        <v>748</v>
      </c>
      <c r="F89" s="102">
        <v>2.4900000000000002</v>
      </c>
      <c r="G89" s="30">
        <f t="shared" si="1"/>
        <v>1862.52</v>
      </c>
      <c r="H89" s="194"/>
      <c r="I89" s="195"/>
    </row>
    <row r="90" spans="1:9" s="10" customFormat="1" ht="33" customHeight="1" thickBot="1" x14ac:dyDescent="0.3">
      <c r="A90" s="68" t="s">
        <v>891</v>
      </c>
      <c r="B90" s="90" t="s">
        <v>230</v>
      </c>
      <c r="C90" s="158" t="s">
        <v>889</v>
      </c>
      <c r="D90" s="63" t="s">
        <v>8</v>
      </c>
      <c r="E90" s="118">
        <v>748</v>
      </c>
      <c r="F90" s="120">
        <v>5.67</v>
      </c>
      <c r="G90" s="126">
        <f t="shared" si="1"/>
        <v>4241.16</v>
      </c>
      <c r="H90" s="38" t="s">
        <v>41</v>
      </c>
      <c r="I90" s="170">
        <f>ROUND(SUM(G50:G90),2)</f>
        <v>1079066.8600000001</v>
      </c>
    </row>
    <row r="91" spans="1:9" s="10" customFormat="1" ht="33" customHeight="1" x14ac:dyDescent="0.25">
      <c r="A91" s="82" t="s">
        <v>853</v>
      </c>
      <c r="B91" s="92" t="s">
        <v>71</v>
      </c>
      <c r="C91" s="77" t="s">
        <v>896</v>
      </c>
      <c r="D91" s="78" t="s">
        <v>9</v>
      </c>
      <c r="E91" s="115">
        <v>9316</v>
      </c>
      <c r="F91" s="70">
        <v>20.04</v>
      </c>
      <c r="G91" s="71">
        <f>ROUND((E91*F91),2)</f>
        <v>186692.64</v>
      </c>
      <c r="H91" s="87"/>
      <c r="I91" s="87"/>
    </row>
    <row r="92" spans="1:9" s="10" customFormat="1" ht="41.4" x14ac:dyDescent="0.25">
      <c r="A92" s="82" t="s">
        <v>853</v>
      </c>
      <c r="B92" s="92" t="s">
        <v>72</v>
      </c>
      <c r="C92" s="242" t="s">
        <v>1603</v>
      </c>
      <c r="D92" s="302" t="s">
        <v>1288</v>
      </c>
      <c r="E92" s="304">
        <v>1</v>
      </c>
      <c r="F92" s="70">
        <v>141834.43</v>
      </c>
      <c r="G92" s="71">
        <f t="shared" ref="G92:G106" si="2">ROUND((E92*F92),2)</f>
        <v>141834.43</v>
      </c>
      <c r="H92" s="87"/>
      <c r="I92" s="87"/>
    </row>
    <row r="93" spans="1:9" s="10" customFormat="1" ht="41.4" x14ac:dyDescent="0.25">
      <c r="A93" s="82" t="s">
        <v>853</v>
      </c>
      <c r="B93" s="92" t="s">
        <v>73</v>
      </c>
      <c r="C93" s="242" t="s">
        <v>1604</v>
      </c>
      <c r="D93" s="302" t="s">
        <v>1288</v>
      </c>
      <c r="E93" s="304">
        <v>1</v>
      </c>
      <c r="F93" s="70">
        <v>92856.23</v>
      </c>
      <c r="G93" s="71">
        <f t="shared" si="2"/>
        <v>92856.23</v>
      </c>
      <c r="H93" s="87"/>
      <c r="I93" s="87"/>
    </row>
    <row r="94" spans="1:9" s="10" customFormat="1" ht="41.4" x14ac:dyDescent="0.25">
      <c r="A94" s="82" t="s">
        <v>853</v>
      </c>
      <c r="B94" s="92" t="s">
        <v>74</v>
      </c>
      <c r="C94" s="281" t="s">
        <v>1439</v>
      </c>
      <c r="D94" s="302" t="s">
        <v>1288</v>
      </c>
      <c r="E94" s="304">
        <v>1</v>
      </c>
      <c r="F94" s="70">
        <v>4322.2700000000004</v>
      </c>
      <c r="G94" s="71">
        <f t="shared" si="2"/>
        <v>4322.2700000000004</v>
      </c>
      <c r="H94" s="87"/>
      <c r="I94" s="87"/>
    </row>
    <row r="95" spans="1:9" s="10" customFormat="1" ht="69" x14ac:dyDescent="0.25">
      <c r="A95" s="82" t="s">
        <v>853</v>
      </c>
      <c r="B95" s="92" t="s">
        <v>75</v>
      </c>
      <c r="C95" s="281" t="s">
        <v>1440</v>
      </c>
      <c r="D95" s="302" t="s">
        <v>1288</v>
      </c>
      <c r="E95" s="304">
        <v>1</v>
      </c>
      <c r="F95" s="70">
        <v>7163.47</v>
      </c>
      <c r="G95" s="71">
        <f t="shared" si="2"/>
        <v>7163.47</v>
      </c>
      <c r="H95" s="87"/>
      <c r="I95" s="87"/>
    </row>
    <row r="96" spans="1:9" s="10" customFormat="1" ht="33" customHeight="1" x14ac:dyDescent="0.25">
      <c r="A96" s="82" t="s">
        <v>853</v>
      </c>
      <c r="B96" s="92" t="s">
        <v>76</v>
      </c>
      <c r="C96" s="77" t="s">
        <v>759</v>
      </c>
      <c r="D96" s="78" t="s">
        <v>9</v>
      </c>
      <c r="E96" s="115">
        <v>162</v>
      </c>
      <c r="F96" s="70">
        <v>87.83</v>
      </c>
      <c r="G96" s="71">
        <f t="shared" si="2"/>
        <v>14228.46</v>
      </c>
      <c r="H96" s="87"/>
      <c r="I96" s="87"/>
    </row>
    <row r="97" spans="1:9" s="10" customFormat="1" ht="33" customHeight="1" x14ac:dyDescent="0.25">
      <c r="A97" s="82" t="s">
        <v>853</v>
      </c>
      <c r="B97" s="92" t="s">
        <v>77</v>
      </c>
      <c r="C97" s="77" t="s">
        <v>897</v>
      </c>
      <c r="D97" s="78" t="s">
        <v>9</v>
      </c>
      <c r="E97" s="115">
        <v>4797</v>
      </c>
      <c r="F97" s="70">
        <v>20.04</v>
      </c>
      <c r="G97" s="71">
        <f t="shared" si="2"/>
        <v>96131.88</v>
      </c>
      <c r="H97" s="87"/>
      <c r="I97" s="87"/>
    </row>
    <row r="98" spans="1:9" s="10" customFormat="1" ht="33" customHeight="1" x14ac:dyDescent="0.25">
      <c r="A98" s="82" t="s">
        <v>853</v>
      </c>
      <c r="B98" s="92" t="s">
        <v>122</v>
      </c>
      <c r="C98" s="77" t="s">
        <v>762</v>
      </c>
      <c r="D98" s="78" t="s">
        <v>8</v>
      </c>
      <c r="E98" s="115">
        <v>28</v>
      </c>
      <c r="F98" s="70">
        <v>36.520000000000003</v>
      </c>
      <c r="G98" s="71">
        <f t="shared" si="2"/>
        <v>1022.56</v>
      </c>
      <c r="H98" s="87"/>
      <c r="I98" s="87"/>
    </row>
    <row r="99" spans="1:9" s="10" customFormat="1" ht="33" customHeight="1" x14ac:dyDescent="0.25">
      <c r="A99" s="82" t="s">
        <v>853</v>
      </c>
      <c r="B99" s="92" t="s">
        <v>123</v>
      </c>
      <c r="C99" s="77" t="s">
        <v>763</v>
      </c>
      <c r="D99" s="78" t="s">
        <v>9</v>
      </c>
      <c r="E99" s="115">
        <v>5</v>
      </c>
      <c r="F99" s="70">
        <v>86.71</v>
      </c>
      <c r="G99" s="71">
        <f t="shared" si="2"/>
        <v>433.55</v>
      </c>
      <c r="H99" s="87"/>
      <c r="I99" s="87"/>
    </row>
    <row r="100" spans="1:9" s="10" customFormat="1" ht="41.4" x14ac:dyDescent="0.25">
      <c r="A100" s="82" t="s">
        <v>853</v>
      </c>
      <c r="B100" s="92" t="s">
        <v>124</v>
      </c>
      <c r="C100" s="281" t="s">
        <v>1441</v>
      </c>
      <c r="D100" s="302" t="s">
        <v>1288</v>
      </c>
      <c r="E100" s="304">
        <v>1</v>
      </c>
      <c r="F100" s="70">
        <v>26390.720000000001</v>
      </c>
      <c r="G100" s="71">
        <f t="shared" si="2"/>
        <v>26390.720000000001</v>
      </c>
      <c r="H100" s="87"/>
      <c r="I100" s="87"/>
    </row>
    <row r="101" spans="1:9" s="10" customFormat="1" ht="33" customHeight="1" x14ac:dyDescent="0.25">
      <c r="A101" s="82" t="s">
        <v>853</v>
      </c>
      <c r="B101" s="92" t="s">
        <v>125</v>
      </c>
      <c r="C101" s="77" t="s">
        <v>857</v>
      </c>
      <c r="D101" s="78" t="s">
        <v>10</v>
      </c>
      <c r="E101" s="115">
        <v>83</v>
      </c>
      <c r="F101" s="70">
        <v>12.86</v>
      </c>
      <c r="G101" s="71">
        <f t="shared" si="2"/>
        <v>1067.3800000000001</v>
      </c>
      <c r="H101" s="87"/>
      <c r="I101" s="87"/>
    </row>
    <row r="102" spans="1:9" s="10" customFormat="1" ht="33" customHeight="1" x14ac:dyDescent="0.25">
      <c r="A102" s="82" t="s">
        <v>853</v>
      </c>
      <c r="B102" s="92" t="s">
        <v>126</v>
      </c>
      <c r="C102" s="77" t="s">
        <v>765</v>
      </c>
      <c r="D102" s="78" t="s">
        <v>8</v>
      </c>
      <c r="E102" s="115">
        <v>166</v>
      </c>
      <c r="F102" s="70">
        <v>4.05</v>
      </c>
      <c r="G102" s="71">
        <f t="shared" si="2"/>
        <v>672.3</v>
      </c>
      <c r="H102" s="87"/>
      <c r="I102" s="87"/>
    </row>
    <row r="103" spans="1:9" s="10" customFormat="1" ht="33" customHeight="1" x14ac:dyDescent="0.25">
      <c r="A103" s="82" t="s">
        <v>853</v>
      </c>
      <c r="B103" s="92" t="s">
        <v>260</v>
      </c>
      <c r="C103" s="77" t="s">
        <v>766</v>
      </c>
      <c r="D103" s="78" t="s">
        <v>8</v>
      </c>
      <c r="E103" s="115">
        <v>30</v>
      </c>
      <c r="F103" s="70">
        <v>8.2899999999999991</v>
      </c>
      <c r="G103" s="71">
        <f t="shared" si="2"/>
        <v>248.7</v>
      </c>
      <c r="H103" s="87"/>
      <c r="I103" s="87"/>
    </row>
    <row r="104" spans="1:9" s="10" customFormat="1" ht="33" customHeight="1" x14ac:dyDescent="0.25">
      <c r="A104" s="82" t="s">
        <v>853</v>
      </c>
      <c r="B104" s="92" t="s">
        <v>261</v>
      </c>
      <c r="C104" s="77" t="s">
        <v>767</v>
      </c>
      <c r="D104" s="78" t="s">
        <v>8</v>
      </c>
      <c r="E104" s="115">
        <v>136</v>
      </c>
      <c r="F104" s="70">
        <v>5.67</v>
      </c>
      <c r="G104" s="71">
        <f>ROUND((E104*F104),2)</f>
        <v>771.12</v>
      </c>
      <c r="H104" s="87"/>
      <c r="I104" s="87"/>
    </row>
    <row r="105" spans="1:9" s="10" customFormat="1" ht="55.2" x14ac:dyDescent="0.25">
      <c r="A105" s="82" t="s">
        <v>853</v>
      </c>
      <c r="B105" s="92" t="s">
        <v>262</v>
      </c>
      <c r="C105" s="281" t="s">
        <v>1442</v>
      </c>
      <c r="D105" s="302" t="s">
        <v>1288</v>
      </c>
      <c r="E105" s="304">
        <v>1</v>
      </c>
      <c r="F105" s="70">
        <v>3529.89</v>
      </c>
      <c r="G105" s="71">
        <f t="shared" si="2"/>
        <v>3529.89</v>
      </c>
      <c r="H105" s="87"/>
      <c r="I105" s="87"/>
    </row>
    <row r="106" spans="1:9" s="10" customFormat="1" ht="41.4" x14ac:dyDescent="0.25">
      <c r="A106" s="82" t="s">
        <v>853</v>
      </c>
      <c r="B106" s="92" t="s">
        <v>263</v>
      </c>
      <c r="C106" s="281" t="s">
        <v>1443</v>
      </c>
      <c r="D106" s="302" t="s">
        <v>1288</v>
      </c>
      <c r="E106" s="304">
        <v>1</v>
      </c>
      <c r="F106" s="70">
        <v>28253.87</v>
      </c>
      <c r="G106" s="71">
        <f t="shared" si="2"/>
        <v>28253.87</v>
      </c>
      <c r="H106" s="87"/>
      <c r="I106" s="87"/>
    </row>
    <row r="107" spans="1:9" s="10" customFormat="1" ht="33" customHeight="1" thickBot="1" x14ac:dyDescent="0.3">
      <c r="A107" s="82" t="s">
        <v>853</v>
      </c>
      <c r="B107" s="92" t="s">
        <v>264</v>
      </c>
      <c r="C107" s="77" t="s">
        <v>768</v>
      </c>
      <c r="D107" s="78" t="s">
        <v>9</v>
      </c>
      <c r="E107" s="115">
        <v>2</v>
      </c>
      <c r="F107" s="70">
        <v>70.709999999999994</v>
      </c>
      <c r="G107" s="71">
        <f>ROUND((E107*F107),2)</f>
        <v>141.41999999999999</v>
      </c>
      <c r="H107" s="87"/>
      <c r="I107" s="87"/>
    </row>
    <row r="108" spans="1:9" s="10" customFormat="1" ht="33" customHeight="1" thickBot="1" x14ac:dyDescent="0.3">
      <c r="A108" s="82" t="s">
        <v>853</v>
      </c>
      <c r="B108" s="92" t="s">
        <v>265</v>
      </c>
      <c r="C108" s="77" t="s">
        <v>769</v>
      </c>
      <c r="D108" s="78" t="s">
        <v>10</v>
      </c>
      <c r="E108" s="115">
        <v>39</v>
      </c>
      <c r="F108" s="72">
        <v>61.68</v>
      </c>
      <c r="G108" s="71">
        <f>ROUND((E108*F108),2)</f>
        <v>2405.52</v>
      </c>
      <c r="H108" s="38" t="s">
        <v>78</v>
      </c>
      <c r="I108" s="88">
        <f>ROUND(SUM(G91:G108),2)</f>
        <v>608166.41</v>
      </c>
    </row>
    <row r="109" spans="1:9" s="10" customFormat="1" ht="33" customHeight="1" x14ac:dyDescent="0.25">
      <c r="A109" s="46" t="s">
        <v>1105</v>
      </c>
      <c r="B109" s="26" t="s">
        <v>28</v>
      </c>
      <c r="C109" s="173" t="s">
        <v>770</v>
      </c>
      <c r="D109" s="26" t="s">
        <v>9</v>
      </c>
      <c r="E109" s="122">
        <v>34.590000000000003</v>
      </c>
      <c r="F109" s="35">
        <v>101</v>
      </c>
      <c r="G109" s="29">
        <f>ROUND((E109*F109),2)</f>
        <v>3493.59</v>
      </c>
      <c r="H109" s="149"/>
      <c r="I109" s="89"/>
    </row>
    <row r="110" spans="1:9" s="10" customFormat="1" ht="33" customHeight="1" x14ac:dyDescent="0.25">
      <c r="A110" s="82" t="s">
        <v>1105</v>
      </c>
      <c r="B110" s="78" t="s">
        <v>29</v>
      </c>
      <c r="C110" s="294" t="s">
        <v>1444</v>
      </c>
      <c r="D110" s="302" t="s">
        <v>1288</v>
      </c>
      <c r="E110" s="304">
        <v>1</v>
      </c>
      <c r="F110" s="70">
        <v>10915.88</v>
      </c>
      <c r="G110" s="71">
        <f>ROUND((E110*F110),2)</f>
        <v>10915.88</v>
      </c>
      <c r="H110" s="149"/>
      <c r="I110" s="89"/>
    </row>
    <row r="111" spans="1:9" s="10" customFormat="1" ht="33" customHeight="1" x14ac:dyDescent="0.25">
      <c r="A111" s="82" t="s">
        <v>1105</v>
      </c>
      <c r="B111" s="78" t="s">
        <v>30</v>
      </c>
      <c r="C111" s="294" t="s">
        <v>1445</v>
      </c>
      <c r="D111" s="302" t="s">
        <v>1288</v>
      </c>
      <c r="E111" s="304">
        <v>1</v>
      </c>
      <c r="F111" s="70">
        <v>1039.9000000000001</v>
      </c>
      <c r="G111" s="71">
        <f t="shared" ref="G111:G145" si="3">ROUND((E111*F111),2)</f>
        <v>1039.9000000000001</v>
      </c>
      <c r="H111" s="149"/>
      <c r="I111" s="89"/>
    </row>
    <row r="112" spans="1:9" s="10" customFormat="1" ht="33" customHeight="1" x14ac:dyDescent="0.25">
      <c r="A112" s="82" t="s">
        <v>1105</v>
      </c>
      <c r="B112" s="78" t="s">
        <v>31</v>
      </c>
      <c r="C112" s="294" t="s">
        <v>1446</v>
      </c>
      <c r="D112" s="302" t="s">
        <v>1288</v>
      </c>
      <c r="E112" s="304">
        <v>1</v>
      </c>
      <c r="F112" s="70">
        <v>68105.399999999994</v>
      </c>
      <c r="G112" s="71">
        <f t="shared" si="3"/>
        <v>68105.399999999994</v>
      </c>
      <c r="H112" s="149"/>
      <c r="I112" s="89"/>
    </row>
    <row r="113" spans="1:9" s="10" customFormat="1" ht="41.4" x14ac:dyDescent="0.25">
      <c r="A113" s="82" t="s">
        <v>1105</v>
      </c>
      <c r="B113" s="78" t="s">
        <v>32</v>
      </c>
      <c r="C113" s="294" t="s">
        <v>1447</v>
      </c>
      <c r="D113" s="302" t="s">
        <v>1288</v>
      </c>
      <c r="E113" s="304">
        <v>1</v>
      </c>
      <c r="F113" s="70">
        <v>3561.96</v>
      </c>
      <c r="G113" s="71">
        <f t="shared" si="3"/>
        <v>3561.96</v>
      </c>
      <c r="H113" s="149"/>
      <c r="I113" s="89"/>
    </row>
    <row r="114" spans="1:9" s="10" customFormat="1" ht="33" customHeight="1" x14ac:dyDescent="0.25">
      <c r="A114" s="82" t="s">
        <v>1105</v>
      </c>
      <c r="B114" s="78" t="s">
        <v>33</v>
      </c>
      <c r="C114" s="196" t="s">
        <v>898</v>
      </c>
      <c r="D114" s="78" t="s">
        <v>8</v>
      </c>
      <c r="E114" s="115">
        <v>294</v>
      </c>
      <c r="F114" s="70">
        <v>4.05</v>
      </c>
      <c r="G114" s="71">
        <f t="shared" si="3"/>
        <v>1190.7</v>
      </c>
      <c r="H114" s="149"/>
      <c r="I114" s="89"/>
    </row>
    <row r="115" spans="1:9" s="10" customFormat="1" ht="33" customHeight="1" x14ac:dyDescent="0.25">
      <c r="A115" s="82" t="s">
        <v>1105</v>
      </c>
      <c r="B115" s="78" t="s">
        <v>47</v>
      </c>
      <c r="C115" s="294" t="s">
        <v>1448</v>
      </c>
      <c r="D115" s="302" t="s">
        <v>1288</v>
      </c>
      <c r="E115" s="304">
        <v>1</v>
      </c>
      <c r="F115" s="70">
        <v>7670.93</v>
      </c>
      <c r="G115" s="71">
        <f t="shared" si="3"/>
        <v>7670.93</v>
      </c>
      <c r="H115" s="149"/>
      <c r="I115" s="89"/>
    </row>
    <row r="116" spans="1:9" s="10" customFormat="1" ht="33" customHeight="1" x14ac:dyDescent="0.25">
      <c r="A116" s="82" t="s">
        <v>1105</v>
      </c>
      <c r="B116" s="78" t="s">
        <v>48</v>
      </c>
      <c r="C116" s="196" t="s">
        <v>899</v>
      </c>
      <c r="D116" s="78" t="s">
        <v>8</v>
      </c>
      <c r="E116" s="115">
        <v>294</v>
      </c>
      <c r="F116" s="70">
        <v>4.05</v>
      </c>
      <c r="G116" s="71">
        <f t="shared" si="3"/>
        <v>1190.7</v>
      </c>
      <c r="H116" s="149"/>
      <c r="I116" s="89"/>
    </row>
    <row r="117" spans="1:9" s="10" customFormat="1" ht="33" customHeight="1" x14ac:dyDescent="0.25">
      <c r="A117" s="82" t="s">
        <v>1105</v>
      </c>
      <c r="B117" s="78" t="s">
        <v>58</v>
      </c>
      <c r="C117" s="196" t="s">
        <v>900</v>
      </c>
      <c r="D117" s="78" t="s">
        <v>8</v>
      </c>
      <c r="E117" s="115">
        <v>294</v>
      </c>
      <c r="F117" s="70">
        <v>52.2</v>
      </c>
      <c r="G117" s="71">
        <f t="shared" si="3"/>
        <v>15346.8</v>
      </c>
      <c r="H117" s="149"/>
      <c r="I117" s="89"/>
    </row>
    <row r="118" spans="1:9" s="10" customFormat="1" ht="33" customHeight="1" x14ac:dyDescent="0.25">
      <c r="A118" s="82" t="s">
        <v>1105</v>
      </c>
      <c r="B118" s="78" t="s">
        <v>64</v>
      </c>
      <c r="C118" s="196" t="s">
        <v>774</v>
      </c>
      <c r="D118" s="78" t="s">
        <v>8</v>
      </c>
      <c r="E118" s="115">
        <v>294</v>
      </c>
      <c r="F118" s="70">
        <v>14.23</v>
      </c>
      <c r="G118" s="71">
        <f t="shared" si="3"/>
        <v>4183.62</v>
      </c>
      <c r="H118" s="149"/>
      <c r="I118" s="89"/>
    </row>
    <row r="119" spans="1:9" s="10" customFormat="1" ht="33" customHeight="1" x14ac:dyDescent="0.25">
      <c r="A119" s="82" t="s">
        <v>1105</v>
      </c>
      <c r="B119" s="78" t="s">
        <v>65</v>
      </c>
      <c r="C119" s="196" t="s">
        <v>901</v>
      </c>
      <c r="D119" s="78" t="s">
        <v>9</v>
      </c>
      <c r="E119" s="115">
        <v>15.7</v>
      </c>
      <c r="F119" s="70">
        <v>711.28</v>
      </c>
      <c r="G119" s="71">
        <f t="shared" si="3"/>
        <v>11167.1</v>
      </c>
      <c r="H119" s="149"/>
      <c r="I119" s="89"/>
    </row>
    <row r="120" spans="1:9" s="10" customFormat="1" ht="33" customHeight="1" x14ac:dyDescent="0.25">
      <c r="A120" s="82" t="s">
        <v>1105</v>
      </c>
      <c r="B120" s="78" t="s">
        <v>66</v>
      </c>
      <c r="C120" s="196" t="s">
        <v>902</v>
      </c>
      <c r="D120" s="78" t="s">
        <v>9</v>
      </c>
      <c r="E120" s="115">
        <v>7.6</v>
      </c>
      <c r="F120" s="70">
        <v>92.15</v>
      </c>
      <c r="G120" s="71">
        <f t="shared" si="3"/>
        <v>700.34</v>
      </c>
      <c r="H120" s="149"/>
      <c r="I120" s="89"/>
    </row>
    <row r="121" spans="1:9" s="10" customFormat="1" ht="96.6" x14ac:dyDescent="0.25">
      <c r="A121" s="82" t="s">
        <v>1105</v>
      </c>
      <c r="B121" s="78" t="s">
        <v>79</v>
      </c>
      <c r="C121" s="294" t="s">
        <v>1449</v>
      </c>
      <c r="D121" s="302" t="s">
        <v>1288</v>
      </c>
      <c r="E121" s="304">
        <v>1</v>
      </c>
      <c r="F121" s="70">
        <v>18394.39</v>
      </c>
      <c r="G121" s="71">
        <f t="shared" si="3"/>
        <v>18394.39</v>
      </c>
      <c r="H121" s="149"/>
      <c r="I121" s="89"/>
    </row>
    <row r="122" spans="1:9" s="10" customFormat="1" ht="33" customHeight="1" x14ac:dyDescent="0.25">
      <c r="A122" s="82" t="s">
        <v>1105</v>
      </c>
      <c r="B122" s="78" t="s">
        <v>258</v>
      </c>
      <c r="C122" s="196" t="s">
        <v>903</v>
      </c>
      <c r="D122" s="78" t="s">
        <v>10</v>
      </c>
      <c r="E122" s="115">
        <v>50</v>
      </c>
      <c r="F122" s="70">
        <v>1.71</v>
      </c>
      <c r="G122" s="71">
        <f t="shared" si="3"/>
        <v>85.5</v>
      </c>
      <c r="H122" s="149"/>
      <c r="I122" s="89"/>
    </row>
    <row r="123" spans="1:9" s="10" customFormat="1" ht="33" customHeight="1" x14ac:dyDescent="0.25">
      <c r="A123" s="82" t="s">
        <v>1105</v>
      </c>
      <c r="B123" s="78" t="s">
        <v>80</v>
      </c>
      <c r="C123" s="196" t="s">
        <v>904</v>
      </c>
      <c r="D123" s="78" t="s">
        <v>8</v>
      </c>
      <c r="E123" s="115">
        <v>50</v>
      </c>
      <c r="F123" s="70">
        <v>6.05</v>
      </c>
      <c r="G123" s="71">
        <f t="shared" si="3"/>
        <v>302.5</v>
      </c>
      <c r="H123" s="149"/>
      <c r="I123" s="89"/>
    </row>
    <row r="124" spans="1:9" s="10" customFormat="1" ht="33" customHeight="1" x14ac:dyDescent="0.25">
      <c r="A124" s="47" t="s">
        <v>1105</v>
      </c>
      <c r="B124" s="23" t="s">
        <v>81</v>
      </c>
      <c r="C124" s="248" t="s">
        <v>905</v>
      </c>
      <c r="D124" s="23" t="s">
        <v>8</v>
      </c>
      <c r="E124" s="116">
        <v>1699</v>
      </c>
      <c r="F124" s="22">
        <v>5.0199999999999996</v>
      </c>
      <c r="G124" s="30">
        <f>ROUND((E124*F124),2)</f>
        <v>8528.98</v>
      </c>
      <c r="H124" s="149"/>
      <c r="I124" s="89"/>
    </row>
    <row r="125" spans="1:9" s="10" customFormat="1" ht="41.4" x14ac:dyDescent="0.25">
      <c r="A125" s="47" t="s">
        <v>1105</v>
      </c>
      <c r="B125" s="78" t="s">
        <v>150</v>
      </c>
      <c r="C125" s="294" t="s">
        <v>1451</v>
      </c>
      <c r="D125" s="302" t="s">
        <v>1288</v>
      </c>
      <c r="E125" s="304">
        <v>1</v>
      </c>
      <c r="F125" s="70">
        <v>2461.34</v>
      </c>
      <c r="G125" s="30">
        <f t="shared" ref="G125:G131" si="4">ROUND((E125*F125),2)</f>
        <v>2461.34</v>
      </c>
      <c r="H125" s="149"/>
      <c r="I125" s="89"/>
    </row>
    <row r="126" spans="1:9" s="10" customFormat="1" x14ac:dyDescent="0.25">
      <c r="A126" s="47" t="s">
        <v>1105</v>
      </c>
      <c r="B126" s="78" t="s">
        <v>161</v>
      </c>
      <c r="C126" s="196" t="s">
        <v>818</v>
      </c>
      <c r="D126" s="78" t="s">
        <v>10</v>
      </c>
      <c r="E126" s="115">
        <v>88.38</v>
      </c>
      <c r="F126" s="70">
        <v>21.66</v>
      </c>
      <c r="G126" s="30">
        <f t="shared" si="4"/>
        <v>1914.31</v>
      </c>
      <c r="H126" s="149"/>
      <c r="I126" s="89"/>
    </row>
    <row r="127" spans="1:9" s="10" customFormat="1" x14ac:dyDescent="0.25">
      <c r="A127" s="82" t="s">
        <v>1105</v>
      </c>
      <c r="B127" s="78" t="s">
        <v>162</v>
      </c>
      <c r="C127" s="196" t="s">
        <v>817</v>
      </c>
      <c r="D127" s="78" t="s">
        <v>7</v>
      </c>
      <c r="E127" s="115">
        <v>4</v>
      </c>
      <c r="F127" s="70">
        <v>540.71</v>
      </c>
      <c r="G127" s="30">
        <f t="shared" si="4"/>
        <v>2162.84</v>
      </c>
      <c r="H127" s="149"/>
      <c r="I127" s="89"/>
    </row>
    <row r="128" spans="1:9" s="10" customFormat="1" x14ac:dyDescent="0.25">
      <c r="A128" s="82" t="s">
        <v>1105</v>
      </c>
      <c r="B128" s="78" t="s">
        <v>163</v>
      </c>
      <c r="C128" s="196" t="s">
        <v>819</v>
      </c>
      <c r="D128" s="78" t="s">
        <v>10</v>
      </c>
      <c r="E128" s="115">
        <v>61</v>
      </c>
      <c r="F128" s="70">
        <v>35.82</v>
      </c>
      <c r="G128" s="30">
        <f t="shared" si="4"/>
        <v>2185.02</v>
      </c>
      <c r="H128" s="149"/>
      <c r="I128" s="89"/>
    </row>
    <row r="129" spans="1:9" s="10" customFormat="1" x14ac:dyDescent="0.25">
      <c r="A129" s="82" t="s">
        <v>1105</v>
      </c>
      <c r="B129" s="78" t="s">
        <v>164</v>
      </c>
      <c r="C129" s="196" t="s">
        <v>823</v>
      </c>
      <c r="D129" s="78" t="s">
        <v>8</v>
      </c>
      <c r="E129" s="115">
        <v>207</v>
      </c>
      <c r="F129" s="70">
        <v>21.41</v>
      </c>
      <c r="G129" s="30">
        <f t="shared" si="4"/>
        <v>4431.87</v>
      </c>
      <c r="H129" s="149"/>
      <c r="I129" s="89"/>
    </row>
    <row r="130" spans="1:9" s="10" customFormat="1" ht="33" customHeight="1" thickBot="1" x14ac:dyDescent="0.3">
      <c r="A130" s="82" t="s">
        <v>1105</v>
      </c>
      <c r="B130" s="78" t="s">
        <v>284</v>
      </c>
      <c r="C130" s="196" t="s">
        <v>911</v>
      </c>
      <c r="D130" s="78" t="s">
        <v>10</v>
      </c>
      <c r="E130" s="115">
        <v>188</v>
      </c>
      <c r="F130" s="22">
        <v>102.81</v>
      </c>
      <c r="G130" s="30">
        <f t="shared" si="4"/>
        <v>19328.28</v>
      </c>
      <c r="H130" s="149"/>
      <c r="I130" s="89"/>
    </row>
    <row r="131" spans="1:9" s="10" customFormat="1" ht="33" customHeight="1" thickBot="1" x14ac:dyDescent="0.3">
      <c r="A131" s="68" t="s">
        <v>1105</v>
      </c>
      <c r="B131" s="63" t="s">
        <v>285</v>
      </c>
      <c r="C131" s="199" t="s">
        <v>1106</v>
      </c>
      <c r="D131" s="63" t="s">
        <v>10</v>
      </c>
      <c r="E131" s="64">
        <v>16</v>
      </c>
      <c r="F131" s="72">
        <v>102.81</v>
      </c>
      <c r="G131" s="65">
        <f t="shared" si="4"/>
        <v>1644.96</v>
      </c>
      <c r="H131" s="38" t="s">
        <v>42</v>
      </c>
      <c r="I131" s="86">
        <f>ROUND(SUM(G109:G131),2)</f>
        <v>190006.91</v>
      </c>
    </row>
    <row r="132" spans="1:9" s="10" customFormat="1" ht="69" x14ac:dyDescent="0.25">
      <c r="A132" s="82" t="s">
        <v>1450</v>
      </c>
      <c r="B132" s="78" t="s">
        <v>11</v>
      </c>
      <c r="C132" s="196" t="s">
        <v>783</v>
      </c>
      <c r="D132" s="78" t="s">
        <v>9</v>
      </c>
      <c r="E132" s="115">
        <v>439</v>
      </c>
      <c r="F132" s="70"/>
      <c r="G132" s="71">
        <f t="shared" si="3"/>
        <v>0</v>
      </c>
      <c r="H132" s="348" t="s">
        <v>436</v>
      </c>
      <c r="I132" s="89"/>
    </row>
    <row r="133" spans="1:9" s="10" customFormat="1" ht="69" x14ac:dyDescent="0.25">
      <c r="A133" s="82" t="s">
        <v>1450</v>
      </c>
      <c r="B133" s="78" t="s">
        <v>83</v>
      </c>
      <c r="C133" s="196" t="s">
        <v>906</v>
      </c>
      <c r="D133" s="78" t="s">
        <v>8</v>
      </c>
      <c r="E133" s="115">
        <v>1204</v>
      </c>
      <c r="F133" s="70"/>
      <c r="G133" s="71">
        <f t="shared" si="3"/>
        <v>0</v>
      </c>
      <c r="H133" s="349"/>
      <c r="I133" s="89"/>
    </row>
    <row r="134" spans="1:9" s="10" customFormat="1" ht="69" x14ac:dyDescent="0.25">
      <c r="A134" s="82" t="s">
        <v>1450</v>
      </c>
      <c r="B134" s="78" t="s">
        <v>84</v>
      </c>
      <c r="C134" s="196" t="s">
        <v>907</v>
      </c>
      <c r="D134" s="78" t="s">
        <v>8</v>
      </c>
      <c r="E134" s="115">
        <v>1030</v>
      </c>
      <c r="F134" s="70"/>
      <c r="G134" s="71">
        <f t="shared" si="3"/>
        <v>0</v>
      </c>
      <c r="H134" s="349"/>
      <c r="I134" s="89"/>
    </row>
    <row r="135" spans="1:9" s="10" customFormat="1" ht="69" x14ac:dyDescent="0.25">
      <c r="A135" s="82" t="s">
        <v>1450</v>
      </c>
      <c r="B135" s="78" t="s">
        <v>85</v>
      </c>
      <c r="C135" s="196" t="s">
        <v>781</v>
      </c>
      <c r="D135" s="78" t="s">
        <v>8</v>
      </c>
      <c r="E135" s="115">
        <v>1030</v>
      </c>
      <c r="F135" s="70"/>
      <c r="G135" s="71">
        <f>ROUND((E135*F135),2)</f>
        <v>0</v>
      </c>
      <c r="H135" s="349"/>
      <c r="I135" s="89"/>
    </row>
    <row r="136" spans="1:9" s="10" customFormat="1" ht="69" x14ac:dyDescent="0.25">
      <c r="A136" s="82" t="s">
        <v>1450</v>
      </c>
      <c r="B136" s="78" t="s">
        <v>86</v>
      </c>
      <c r="C136" s="196" t="s">
        <v>908</v>
      </c>
      <c r="D136" s="78" t="s">
        <v>8</v>
      </c>
      <c r="E136" s="115">
        <v>1014</v>
      </c>
      <c r="F136" s="70"/>
      <c r="G136" s="71">
        <f t="shared" si="3"/>
        <v>0</v>
      </c>
      <c r="H136" s="349"/>
      <c r="I136" s="89"/>
    </row>
    <row r="137" spans="1:9" s="10" customFormat="1" ht="69" x14ac:dyDescent="0.25">
      <c r="A137" s="82" t="s">
        <v>1450</v>
      </c>
      <c r="B137" s="78" t="s">
        <v>87</v>
      </c>
      <c r="C137" s="196" t="s">
        <v>781</v>
      </c>
      <c r="D137" s="78" t="s">
        <v>8</v>
      </c>
      <c r="E137" s="115">
        <v>1014</v>
      </c>
      <c r="F137" s="70"/>
      <c r="G137" s="71">
        <f t="shared" si="3"/>
        <v>0</v>
      </c>
      <c r="H137" s="349"/>
      <c r="I137" s="89"/>
    </row>
    <row r="138" spans="1:9" s="10" customFormat="1" ht="69.599999999999994" thickBot="1" x14ac:dyDescent="0.3">
      <c r="A138" s="68" t="s">
        <v>1450</v>
      </c>
      <c r="B138" s="63" t="s">
        <v>88</v>
      </c>
      <c r="C138" s="199" t="s">
        <v>909</v>
      </c>
      <c r="D138" s="63" t="s">
        <v>8</v>
      </c>
      <c r="E138" s="118">
        <v>1004</v>
      </c>
      <c r="F138" s="72"/>
      <c r="G138" s="65">
        <f t="shared" si="3"/>
        <v>0</v>
      </c>
      <c r="H138" s="349"/>
      <c r="I138" s="89"/>
    </row>
    <row r="139" spans="1:9" s="10" customFormat="1" ht="69" x14ac:dyDescent="0.25">
      <c r="A139" s="82" t="s">
        <v>1452</v>
      </c>
      <c r="B139" s="78" t="s">
        <v>11</v>
      </c>
      <c r="C139" s="196" t="s">
        <v>910</v>
      </c>
      <c r="D139" s="78" t="s">
        <v>9</v>
      </c>
      <c r="E139" s="115">
        <v>595</v>
      </c>
      <c r="F139" s="70">
        <v>18.43</v>
      </c>
      <c r="G139" s="71">
        <f t="shared" si="3"/>
        <v>10965.85</v>
      </c>
      <c r="H139" s="349"/>
      <c r="I139" s="89"/>
    </row>
    <row r="140" spans="1:9" s="10" customFormat="1" ht="69" x14ac:dyDescent="0.25">
      <c r="A140" s="47" t="s">
        <v>1452</v>
      </c>
      <c r="B140" s="78" t="s">
        <v>83</v>
      </c>
      <c r="C140" s="196" t="s">
        <v>779</v>
      </c>
      <c r="D140" s="78" t="s">
        <v>8</v>
      </c>
      <c r="E140" s="115">
        <v>1171</v>
      </c>
      <c r="F140" s="70">
        <v>14.33</v>
      </c>
      <c r="G140" s="71">
        <f t="shared" si="3"/>
        <v>16780.43</v>
      </c>
      <c r="H140" s="349"/>
      <c r="I140" s="89"/>
    </row>
    <row r="141" spans="1:9" s="10" customFormat="1" ht="69" x14ac:dyDescent="0.25">
      <c r="A141" s="82" t="s">
        <v>1452</v>
      </c>
      <c r="B141" s="78" t="s">
        <v>84</v>
      </c>
      <c r="C141" s="196" t="s">
        <v>907</v>
      </c>
      <c r="D141" s="78" t="s">
        <v>8</v>
      </c>
      <c r="E141" s="115">
        <v>1030</v>
      </c>
      <c r="F141" s="70">
        <v>28.06</v>
      </c>
      <c r="G141" s="71">
        <f t="shared" si="3"/>
        <v>28901.8</v>
      </c>
      <c r="H141" s="349"/>
      <c r="I141" s="89"/>
    </row>
    <row r="142" spans="1:9" s="10" customFormat="1" ht="69" x14ac:dyDescent="0.25">
      <c r="A142" s="82" t="s">
        <v>1452</v>
      </c>
      <c r="B142" s="78" t="s">
        <v>85</v>
      </c>
      <c r="C142" s="196" t="s">
        <v>781</v>
      </c>
      <c r="D142" s="78" t="s">
        <v>8</v>
      </c>
      <c r="E142" s="115">
        <v>1030</v>
      </c>
      <c r="F142" s="70">
        <v>0.45</v>
      </c>
      <c r="G142" s="71">
        <f t="shared" si="3"/>
        <v>463.5</v>
      </c>
      <c r="H142" s="349"/>
      <c r="I142" s="89"/>
    </row>
    <row r="143" spans="1:9" s="10" customFormat="1" ht="69" x14ac:dyDescent="0.25">
      <c r="A143" s="82" t="s">
        <v>1452</v>
      </c>
      <c r="B143" s="78" t="s">
        <v>86</v>
      </c>
      <c r="C143" s="196" t="s">
        <v>908</v>
      </c>
      <c r="D143" s="78" t="s">
        <v>8</v>
      </c>
      <c r="E143" s="115">
        <v>1014</v>
      </c>
      <c r="F143" s="70">
        <v>20.78</v>
      </c>
      <c r="G143" s="71">
        <f t="shared" si="3"/>
        <v>21070.92</v>
      </c>
      <c r="H143" s="349"/>
      <c r="I143" s="89"/>
    </row>
    <row r="144" spans="1:9" s="10" customFormat="1" ht="69.599999999999994" thickBot="1" x14ac:dyDescent="0.3">
      <c r="A144" s="82" t="s">
        <v>1452</v>
      </c>
      <c r="B144" s="78" t="s">
        <v>87</v>
      </c>
      <c r="C144" s="196" t="s">
        <v>781</v>
      </c>
      <c r="D144" s="78" t="s">
        <v>8</v>
      </c>
      <c r="E144" s="115">
        <v>1014</v>
      </c>
      <c r="F144" s="70">
        <v>0.45</v>
      </c>
      <c r="G144" s="71">
        <f t="shared" si="3"/>
        <v>456.3</v>
      </c>
      <c r="H144" s="349"/>
      <c r="I144" s="89"/>
    </row>
    <row r="145" spans="1:9" s="10" customFormat="1" ht="69.599999999999994" thickBot="1" x14ac:dyDescent="0.3">
      <c r="A145" s="98" t="s">
        <v>1452</v>
      </c>
      <c r="B145" s="78" t="s">
        <v>88</v>
      </c>
      <c r="C145" s="199" t="s">
        <v>909</v>
      </c>
      <c r="D145" s="63" t="s">
        <v>8</v>
      </c>
      <c r="E145" s="118">
        <v>1004</v>
      </c>
      <c r="F145" s="72">
        <v>10.34</v>
      </c>
      <c r="G145" s="71">
        <f t="shared" si="3"/>
        <v>10381.36</v>
      </c>
      <c r="H145" s="38" t="s">
        <v>59</v>
      </c>
      <c r="I145" s="86">
        <f>ROUND(SUM(G132:G145),2)</f>
        <v>89020.160000000003</v>
      </c>
    </row>
    <row r="146" spans="1:9" s="10" customFormat="1" ht="33" customHeight="1" x14ac:dyDescent="0.25">
      <c r="A146" s="46" t="s">
        <v>1453</v>
      </c>
      <c r="B146" s="26" t="s">
        <v>63</v>
      </c>
      <c r="C146" s="25" t="s">
        <v>1107</v>
      </c>
      <c r="D146" s="26" t="s">
        <v>9</v>
      </c>
      <c r="E146" s="27">
        <v>22.49</v>
      </c>
      <c r="F146" s="35">
        <v>101</v>
      </c>
      <c r="G146" s="29">
        <f>ROUND((E146*F146),2)</f>
        <v>2271.4899999999998</v>
      </c>
      <c r="H146" s="87"/>
      <c r="I146" s="87"/>
    </row>
    <row r="147" spans="1:9" s="10" customFormat="1" ht="33" customHeight="1" x14ac:dyDescent="0.25">
      <c r="A147" s="82" t="s">
        <v>1453</v>
      </c>
      <c r="B147" s="78" t="s">
        <v>194</v>
      </c>
      <c r="C147" s="281" t="s">
        <v>1459</v>
      </c>
      <c r="D147" s="302" t="s">
        <v>1288</v>
      </c>
      <c r="E147" s="304">
        <v>1</v>
      </c>
      <c r="F147" s="70">
        <v>7007.32</v>
      </c>
      <c r="G147" s="71">
        <f>ROUND((E147*F147),2)</f>
        <v>7007.32</v>
      </c>
      <c r="H147" s="87"/>
      <c r="I147" s="87"/>
    </row>
    <row r="148" spans="1:9" s="10" customFormat="1" ht="33" customHeight="1" x14ac:dyDescent="0.25">
      <c r="A148" s="82" t="s">
        <v>1453</v>
      </c>
      <c r="B148" s="78" t="s">
        <v>195</v>
      </c>
      <c r="C148" s="281" t="s">
        <v>1460</v>
      </c>
      <c r="D148" s="302" t="s">
        <v>1288</v>
      </c>
      <c r="E148" s="304">
        <v>1</v>
      </c>
      <c r="F148" s="70">
        <v>519.95000000000005</v>
      </c>
      <c r="G148" s="71">
        <f t="shared" ref="G148:G207" si="5">ROUND((E148*F148),2)</f>
        <v>519.95000000000005</v>
      </c>
      <c r="H148" s="87"/>
      <c r="I148" s="87"/>
    </row>
    <row r="149" spans="1:9" s="10" customFormat="1" ht="33" customHeight="1" x14ac:dyDescent="0.25">
      <c r="A149" s="82" t="s">
        <v>1453</v>
      </c>
      <c r="B149" s="78" t="s">
        <v>196</v>
      </c>
      <c r="C149" s="281" t="s">
        <v>1461</v>
      </c>
      <c r="D149" s="302" t="s">
        <v>1288</v>
      </c>
      <c r="E149" s="304">
        <v>1</v>
      </c>
      <c r="F149" s="70">
        <v>43837.32</v>
      </c>
      <c r="G149" s="71">
        <f t="shared" si="5"/>
        <v>43837.32</v>
      </c>
      <c r="H149" s="87"/>
      <c r="I149" s="87"/>
    </row>
    <row r="150" spans="1:9" s="10" customFormat="1" ht="41.4" x14ac:dyDescent="0.25">
      <c r="A150" s="82" t="s">
        <v>1453</v>
      </c>
      <c r="B150" s="78" t="s">
        <v>197</v>
      </c>
      <c r="C150" s="281" t="s">
        <v>1462</v>
      </c>
      <c r="D150" s="302" t="s">
        <v>1288</v>
      </c>
      <c r="E150" s="304">
        <v>1</v>
      </c>
      <c r="F150" s="70">
        <v>2137.1799999999998</v>
      </c>
      <c r="G150" s="71">
        <f t="shared" si="5"/>
        <v>2137.1799999999998</v>
      </c>
      <c r="H150" s="87"/>
      <c r="I150" s="87"/>
    </row>
    <row r="151" spans="1:9" s="10" customFormat="1" ht="33" customHeight="1" x14ac:dyDescent="0.25">
      <c r="A151" s="82" t="s">
        <v>1453</v>
      </c>
      <c r="B151" s="78" t="s">
        <v>250</v>
      </c>
      <c r="C151" s="77" t="s">
        <v>771</v>
      </c>
      <c r="D151" s="78" t="s">
        <v>8</v>
      </c>
      <c r="E151" s="79">
        <v>192</v>
      </c>
      <c r="F151" s="70">
        <v>4.05</v>
      </c>
      <c r="G151" s="71">
        <f t="shared" si="5"/>
        <v>777.6</v>
      </c>
      <c r="H151" s="87"/>
      <c r="I151" s="87"/>
    </row>
    <row r="152" spans="1:9" s="10" customFormat="1" ht="33" customHeight="1" x14ac:dyDescent="0.25">
      <c r="A152" s="82" t="s">
        <v>1453</v>
      </c>
      <c r="B152" s="78" t="s">
        <v>251</v>
      </c>
      <c r="C152" s="281" t="s">
        <v>1463</v>
      </c>
      <c r="D152" s="78" t="s">
        <v>8</v>
      </c>
      <c r="E152" s="79">
        <v>192</v>
      </c>
      <c r="F152" s="70">
        <v>26.09</v>
      </c>
      <c r="G152" s="71">
        <f t="shared" si="5"/>
        <v>5009.28</v>
      </c>
      <c r="H152" s="87"/>
      <c r="I152" s="87"/>
    </row>
    <row r="153" spans="1:9" s="10" customFormat="1" ht="33" customHeight="1" x14ac:dyDescent="0.25">
      <c r="A153" s="82" t="s">
        <v>1453</v>
      </c>
      <c r="B153" s="78" t="s">
        <v>252</v>
      </c>
      <c r="C153" s="77" t="s">
        <v>899</v>
      </c>
      <c r="D153" s="78" t="s">
        <v>8</v>
      </c>
      <c r="E153" s="79">
        <v>192</v>
      </c>
      <c r="F153" s="70">
        <v>4.05</v>
      </c>
      <c r="G153" s="71">
        <f t="shared" si="5"/>
        <v>777.6</v>
      </c>
      <c r="H153" s="87"/>
      <c r="I153" s="87"/>
    </row>
    <row r="154" spans="1:9" s="10" customFormat="1" ht="33" customHeight="1" x14ac:dyDescent="0.25">
      <c r="A154" s="82" t="s">
        <v>1453</v>
      </c>
      <c r="B154" s="78" t="s">
        <v>254</v>
      </c>
      <c r="C154" s="77" t="s">
        <v>900</v>
      </c>
      <c r="D154" s="78" t="s">
        <v>8</v>
      </c>
      <c r="E154" s="79">
        <v>192</v>
      </c>
      <c r="F154" s="70">
        <v>52.2</v>
      </c>
      <c r="G154" s="71">
        <f t="shared" si="5"/>
        <v>10022.4</v>
      </c>
      <c r="H154" s="87"/>
      <c r="I154" s="87"/>
    </row>
    <row r="155" spans="1:9" s="10" customFormat="1" ht="33" customHeight="1" x14ac:dyDescent="0.25">
      <c r="A155" s="82" t="s">
        <v>1453</v>
      </c>
      <c r="B155" s="78" t="s">
        <v>255</v>
      </c>
      <c r="C155" s="77" t="s">
        <v>774</v>
      </c>
      <c r="D155" s="78" t="s">
        <v>8</v>
      </c>
      <c r="E155" s="79">
        <v>192</v>
      </c>
      <c r="F155" s="70">
        <v>14.23</v>
      </c>
      <c r="G155" s="71">
        <f t="shared" si="5"/>
        <v>2732.16</v>
      </c>
      <c r="H155" s="87"/>
      <c r="I155" s="87"/>
    </row>
    <row r="156" spans="1:9" s="10" customFormat="1" ht="33" customHeight="1" x14ac:dyDescent="0.25">
      <c r="A156" s="82" t="s">
        <v>1453</v>
      </c>
      <c r="B156" s="78" t="s">
        <v>256</v>
      </c>
      <c r="C156" s="77" t="s">
        <v>901</v>
      </c>
      <c r="D156" s="78" t="s">
        <v>9</v>
      </c>
      <c r="E156" s="79">
        <v>1.6</v>
      </c>
      <c r="F156" s="70">
        <v>711.28</v>
      </c>
      <c r="G156" s="71">
        <f t="shared" si="5"/>
        <v>1138.05</v>
      </c>
      <c r="H156" s="87"/>
      <c r="I156" s="87"/>
    </row>
    <row r="157" spans="1:9" s="10" customFormat="1" ht="33" customHeight="1" x14ac:dyDescent="0.25">
      <c r="A157" s="82" t="s">
        <v>1453</v>
      </c>
      <c r="B157" s="78" t="s">
        <v>257</v>
      </c>
      <c r="C157" s="77" t="s">
        <v>902</v>
      </c>
      <c r="D157" s="78" t="s">
        <v>9</v>
      </c>
      <c r="E157" s="79">
        <v>44.5</v>
      </c>
      <c r="F157" s="70">
        <v>92.15</v>
      </c>
      <c r="G157" s="71">
        <f>ROUND((E157*F157),2)</f>
        <v>4100.68</v>
      </c>
      <c r="H157" s="87"/>
      <c r="I157" s="87"/>
    </row>
    <row r="158" spans="1:9" s="10" customFormat="1" ht="82.8" x14ac:dyDescent="0.25">
      <c r="A158" s="82" t="s">
        <v>1453</v>
      </c>
      <c r="B158" s="78" t="s">
        <v>288</v>
      </c>
      <c r="C158" s="281" t="s">
        <v>1464</v>
      </c>
      <c r="D158" s="302" t="s">
        <v>1288</v>
      </c>
      <c r="E158" s="304">
        <v>1</v>
      </c>
      <c r="F158" s="70">
        <v>12087.52</v>
      </c>
      <c r="G158" s="71">
        <f t="shared" si="5"/>
        <v>12087.52</v>
      </c>
      <c r="H158" s="87"/>
      <c r="I158" s="87"/>
    </row>
    <row r="159" spans="1:9" s="10" customFormat="1" ht="33" customHeight="1" x14ac:dyDescent="0.25">
      <c r="A159" s="82" t="s">
        <v>1453</v>
      </c>
      <c r="B159" s="78" t="s">
        <v>289</v>
      </c>
      <c r="C159" s="77" t="s">
        <v>903</v>
      </c>
      <c r="D159" s="78" t="s">
        <v>10</v>
      </c>
      <c r="E159" s="79">
        <v>32</v>
      </c>
      <c r="F159" s="70">
        <v>1.71</v>
      </c>
      <c r="G159" s="71">
        <f t="shared" si="5"/>
        <v>54.72</v>
      </c>
      <c r="H159" s="87"/>
      <c r="I159" s="87"/>
    </row>
    <row r="160" spans="1:9" s="10" customFormat="1" ht="33" customHeight="1" x14ac:dyDescent="0.25">
      <c r="A160" s="82" t="s">
        <v>1453</v>
      </c>
      <c r="B160" s="78" t="s">
        <v>290</v>
      </c>
      <c r="C160" s="77" t="s">
        <v>904</v>
      </c>
      <c r="D160" s="78" t="s">
        <v>8</v>
      </c>
      <c r="E160" s="79">
        <v>32</v>
      </c>
      <c r="F160" s="70">
        <v>6.05</v>
      </c>
      <c r="G160" s="71">
        <f t="shared" si="5"/>
        <v>193.6</v>
      </c>
      <c r="H160" s="87"/>
      <c r="I160" s="87"/>
    </row>
    <row r="161" spans="1:9" s="10" customFormat="1" ht="33" customHeight="1" x14ac:dyDescent="0.25">
      <c r="A161" s="82" t="s">
        <v>1453</v>
      </c>
      <c r="B161" s="78" t="s">
        <v>291</v>
      </c>
      <c r="C161" s="2" t="s">
        <v>913</v>
      </c>
      <c r="D161" s="23" t="s">
        <v>8</v>
      </c>
      <c r="E161" s="21">
        <v>1073</v>
      </c>
      <c r="F161" s="22">
        <v>4.1900000000000004</v>
      </c>
      <c r="G161" s="71">
        <f t="shared" si="5"/>
        <v>4495.87</v>
      </c>
      <c r="H161" s="87"/>
      <c r="I161" s="87"/>
    </row>
    <row r="162" spans="1:9" s="10" customFormat="1" ht="41.4" x14ac:dyDescent="0.25">
      <c r="A162" s="82" t="s">
        <v>1453</v>
      </c>
      <c r="B162" s="78" t="s">
        <v>292</v>
      </c>
      <c r="C162" s="281" t="s">
        <v>1468</v>
      </c>
      <c r="D162" s="282" t="s">
        <v>1288</v>
      </c>
      <c r="E162" s="280">
        <v>1</v>
      </c>
      <c r="F162" s="70">
        <v>3281.79</v>
      </c>
      <c r="G162" s="71">
        <f t="shared" ref="G162:G175" si="6">ROUND((E162*F162),2)</f>
        <v>3281.79</v>
      </c>
      <c r="H162" s="87"/>
      <c r="I162" s="87"/>
    </row>
    <row r="163" spans="1:9" s="10" customFormat="1" ht="33" customHeight="1" x14ac:dyDescent="0.25">
      <c r="A163" s="82" t="s">
        <v>1453</v>
      </c>
      <c r="B163" s="78" t="s">
        <v>293</v>
      </c>
      <c r="C163" s="77" t="s">
        <v>818</v>
      </c>
      <c r="D163" s="78" t="s">
        <v>10</v>
      </c>
      <c r="E163" s="79">
        <v>115.73</v>
      </c>
      <c r="F163" s="70">
        <v>21.66</v>
      </c>
      <c r="G163" s="71">
        <f t="shared" si="6"/>
        <v>2506.71</v>
      </c>
      <c r="H163" s="87"/>
      <c r="I163" s="87"/>
    </row>
    <row r="164" spans="1:9" s="10" customFormat="1" ht="33" customHeight="1" x14ac:dyDescent="0.25">
      <c r="A164" s="82" t="s">
        <v>1453</v>
      </c>
      <c r="B164" s="78" t="s">
        <v>294</v>
      </c>
      <c r="C164" s="77" t="s">
        <v>1605</v>
      </c>
      <c r="D164" s="78" t="s">
        <v>10</v>
      </c>
      <c r="E164" s="79">
        <v>27.2</v>
      </c>
      <c r="F164" s="70">
        <v>214.3</v>
      </c>
      <c r="G164" s="71">
        <f t="shared" si="6"/>
        <v>5828.96</v>
      </c>
      <c r="H164" s="87"/>
      <c r="I164" s="87"/>
    </row>
    <row r="165" spans="1:9" s="10" customFormat="1" ht="33" customHeight="1" x14ac:dyDescent="0.25">
      <c r="A165" s="82" t="s">
        <v>1453</v>
      </c>
      <c r="B165" s="78" t="s">
        <v>295</v>
      </c>
      <c r="C165" s="77" t="s">
        <v>817</v>
      </c>
      <c r="D165" s="78" t="s">
        <v>7</v>
      </c>
      <c r="E165" s="79">
        <v>4</v>
      </c>
      <c r="F165" s="70">
        <v>540.71</v>
      </c>
      <c r="G165" s="71">
        <f t="shared" si="6"/>
        <v>2162.84</v>
      </c>
      <c r="H165" s="87"/>
      <c r="I165" s="87"/>
    </row>
    <row r="166" spans="1:9" s="10" customFormat="1" ht="33" customHeight="1" x14ac:dyDescent="0.25">
      <c r="A166" s="82" t="s">
        <v>1453</v>
      </c>
      <c r="B166" s="78" t="s">
        <v>296</v>
      </c>
      <c r="C166" s="77" t="s">
        <v>819</v>
      </c>
      <c r="D166" s="78" t="s">
        <v>10</v>
      </c>
      <c r="E166" s="79">
        <v>60.2</v>
      </c>
      <c r="F166" s="70">
        <v>35.82</v>
      </c>
      <c r="G166" s="71">
        <f t="shared" si="6"/>
        <v>2156.36</v>
      </c>
      <c r="H166" s="87"/>
      <c r="I166" s="87"/>
    </row>
    <row r="167" spans="1:9" s="10" customFormat="1" ht="33" customHeight="1" x14ac:dyDescent="0.25">
      <c r="A167" s="82" t="s">
        <v>1453</v>
      </c>
      <c r="B167" s="78" t="s">
        <v>297</v>
      </c>
      <c r="C167" s="77" t="s">
        <v>820</v>
      </c>
      <c r="D167" s="78" t="s">
        <v>8</v>
      </c>
      <c r="E167" s="79">
        <v>30.5</v>
      </c>
      <c r="F167" s="70">
        <v>11.99</v>
      </c>
      <c r="G167" s="71">
        <f t="shared" si="6"/>
        <v>365.7</v>
      </c>
      <c r="H167" s="87"/>
      <c r="I167" s="87"/>
    </row>
    <row r="168" spans="1:9" s="10" customFormat="1" ht="33" customHeight="1" x14ac:dyDescent="0.25">
      <c r="A168" s="82" t="s">
        <v>1453</v>
      </c>
      <c r="B168" s="78" t="s">
        <v>298</v>
      </c>
      <c r="C168" s="77" t="s">
        <v>821</v>
      </c>
      <c r="D168" s="78" t="s">
        <v>8</v>
      </c>
      <c r="E168" s="79">
        <v>30.5</v>
      </c>
      <c r="F168" s="70">
        <v>82</v>
      </c>
      <c r="G168" s="71">
        <f t="shared" si="6"/>
        <v>2501</v>
      </c>
      <c r="H168" s="87"/>
      <c r="I168" s="87"/>
    </row>
    <row r="169" spans="1:9" s="10" customFormat="1" ht="33" customHeight="1" x14ac:dyDescent="0.25">
      <c r="A169" s="82" t="s">
        <v>1453</v>
      </c>
      <c r="B169" s="78" t="s">
        <v>1273</v>
      </c>
      <c r="C169" s="77" t="s">
        <v>822</v>
      </c>
      <c r="D169" s="78" t="s">
        <v>10</v>
      </c>
      <c r="E169" s="79">
        <v>17.66</v>
      </c>
      <c r="F169" s="70">
        <v>9.8699999999999992</v>
      </c>
      <c r="G169" s="71">
        <f t="shared" si="6"/>
        <v>174.3</v>
      </c>
      <c r="H169" s="87"/>
      <c r="I169" s="87"/>
    </row>
    <row r="170" spans="1:9" s="10" customFormat="1" ht="33" customHeight="1" x14ac:dyDescent="0.25">
      <c r="A170" s="82" t="s">
        <v>1453</v>
      </c>
      <c r="B170" s="78" t="s">
        <v>1274</v>
      </c>
      <c r="C170" s="77" t="s">
        <v>823</v>
      </c>
      <c r="D170" s="78" t="s">
        <v>8</v>
      </c>
      <c r="E170" s="79">
        <v>377</v>
      </c>
      <c r="F170" s="70">
        <v>21.41</v>
      </c>
      <c r="G170" s="71">
        <f t="shared" si="6"/>
        <v>8071.57</v>
      </c>
      <c r="H170" s="87"/>
      <c r="I170" s="87"/>
    </row>
    <row r="171" spans="1:9" s="10" customFormat="1" ht="110.4" x14ac:dyDescent="0.25">
      <c r="A171" s="82" t="s">
        <v>1453</v>
      </c>
      <c r="B171" s="78" t="s">
        <v>1275</v>
      </c>
      <c r="C171" s="281" t="s">
        <v>1469</v>
      </c>
      <c r="D171" s="282" t="s">
        <v>1288</v>
      </c>
      <c r="E171" s="280">
        <v>1</v>
      </c>
      <c r="F171" s="70">
        <v>14321.34</v>
      </c>
      <c r="G171" s="71">
        <f t="shared" si="6"/>
        <v>14321.34</v>
      </c>
      <c r="H171" s="87"/>
      <c r="I171" s="87"/>
    </row>
    <row r="172" spans="1:9" s="10" customFormat="1" ht="55.2" x14ac:dyDescent="0.25">
      <c r="A172" s="82" t="s">
        <v>1453</v>
      </c>
      <c r="B172" s="78" t="s">
        <v>1454</v>
      </c>
      <c r="C172" s="281" t="s">
        <v>1470</v>
      </c>
      <c r="D172" s="282" t="s">
        <v>1288</v>
      </c>
      <c r="E172" s="280">
        <v>1</v>
      </c>
      <c r="F172" s="70">
        <v>4969.8599999999997</v>
      </c>
      <c r="G172" s="71">
        <f t="shared" si="6"/>
        <v>4969.8599999999997</v>
      </c>
      <c r="H172" s="87"/>
      <c r="I172" s="87"/>
    </row>
    <row r="173" spans="1:9" s="10" customFormat="1" ht="33" customHeight="1" x14ac:dyDescent="0.25">
      <c r="A173" s="82" t="s">
        <v>1453</v>
      </c>
      <c r="B173" s="78" t="s">
        <v>1455</v>
      </c>
      <c r="C173" s="77" t="s">
        <v>919</v>
      </c>
      <c r="D173" s="78" t="s">
        <v>10</v>
      </c>
      <c r="E173" s="79">
        <v>228</v>
      </c>
      <c r="F173" s="70">
        <v>101</v>
      </c>
      <c r="G173" s="71">
        <f t="shared" si="6"/>
        <v>23028</v>
      </c>
      <c r="H173" s="87"/>
      <c r="I173" s="87"/>
    </row>
    <row r="174" spans="1:9" s="10" customFormat="1" ht="33" customHeight="1" thickBot="1" x14ac:dyDescent="0.3">
      <c r="A174" s="82" t="s">
        <v>1453</v>
      </c>
      <c r="B174" s="78" t="s">
        <v>1456</v>
      </c>
      <c r="C174" s="77" t="s">
        <v>912</v>
      </c>
      <c r="D174" s="78" t="s">
        <v>10</v>
      </c>
      <c r="E174" s="79">
        <v>36</v>
      </c>
      <c r="F174" s="70">
        <v>101</v>
      </c>
      <c r="G174" s="71">
        <f t="shared" si="6"/>
        <v>3636</v>
      </c>
      <c r="H174" s="87"/>
      <c r="I174" s="87"/>
    </row>
    <row r="175" spans="1:9" s="10" customFormat="1" ht="42" thickBot="1" x14ac:dyDescent="0.3">
      <c r="A175" s="68" t="s">
        <v>1453</v>
      </c>
      <c r="B175" s="63" t="s">
        <v>1457</v>
      </c>
      <c r="C175" s="305" t="s">
        <v>1471</v>
      </c>
      <c r="D175" s="306" t="s">
        <v>1288</v>
      </c>
      <c r="E175" s="307">
        <v>1</v>
      </c>
      <c r="F175" s="72">
        <v>3144.88</v>
      </c>
      <c r="G175" s="126">
        <f t="shared" si="6"/>
        <v>3144.88</v>
      </c>
      <c r="H175" s="38" t="s">
        <v>43</v>
      </c>
      <c r="I175" s="86">
        <f>ROUND(SUM(G146:G175),2)</f>
        <v>173312.05</v>
      </c>
    </row>
    <row r="176" spans="1:9" s="10" customFormat="1" ht="82.8" x14ac:dyDescent="0.25">
      <c r="A176" s="82" t="s">
        <v>1458</v>
      </c>
      <c r="B176" s="78" t="s">
        <v>199</v>
      </c>
      <c r="C176" s="77" t="s">
        <v>783</v>
      </c>
      <c r="D176" s="78" t="s">
        <v>9</v>
      </c>
      <c r="E176" s="79">
        <v>136</v>
      </c>
      <c r="F176" s="70"/>
      <c r="G176" s="71">
        <f t="shared" si="5"/>
        <v>0</v>
      </c>
      <c r="H176" s="345" t="s">
        <v>436</v>
      </c>
      <c r="I176" s="87"/>
    </row>
    <row r="177" spans="1:9" s="10" customFormat="1" ht="82.8" x14ac:dyDescent="0.25">
      <c r="A177" s="47" t="s">
        <v>1458</v>
      </c>
      <c r="B177" s="78" t="s">
        <v>200</v>
      </c>
      <c r="C177" s="77" t="s">
        <v>784</v>
      </c>
      <c r="D177" s="78" t="s">
        <v>8</v>
      </c>
      <c r="E177" s="79">
        <v>333</v>
      </c>
      <c r="F177" s="70"/>
      <c r="G177" s="30">
        <f t="shared" si="5"/>
        <v>0</v>
      </c>
      <c r="H177" s="346"/>
      <c r="I177" s="87"/>
    </row>
    <row r="178" spans="1:9" s="10" customFormat="1" ht="82.8" x14ac:dyDescent="0.25">
      <c r="A178" s="82" t="s">
        <v>1458</v>
      </c>
      <c r="B178" s="78" t="s">
        <v>201</v>
      </c>
      <c r="C178" s="77" t="s">
        <v>780</v>
      </c>
      <c r="D178" s="78" t="s">
        <v>8</v>
      </c>
      <c r="E178" s="79">
        <v>267</v>
      </c>
      <c r="F178" s="70"/>
      <c r="G178" s="71">
        <f t="shared" si="5"/>
        <v>0</v>
      </c>
      <c r="H178" s="346"/>
      <c r="I178" s="87"/>
    </row>
    <row r="179" spans="1:9" s="10" customFormat="1" ht="82.8" x14ac:dyDescent="0.25">
      <c r="A179" s="82" t="s">
        <v>1458</v>
      </c>
      <c r="B179" s="78" t="s">
        <v>202</v>
      </c>
      <c r="C179" s="77" t="s">
        <v>781</v>
      </c>
      <c r="D179" s="78" t="s">
        <v>8</v>
      </c>
      <c r="E179" s="79">
        <v>267</v>
      </c>
      <c r="F179" s="70"/>
      <c r="G179" s="71">
        <f t="shared" si="5"/>
        <v>0</v>
      </c>
      <c r="H179" s="346"/>
      <c r="I179" s="87"/>
    </row>
    <row r="180" spans="1:9" s="10" customFormat="1" ht="83.4" thickBot="1" x14ac:dyDescent="0.3">
      <c r="A180" s="98" t="s">
        <v>1458</v>
      </c>
      <c r="B180" s="63" t="s">
        <v>203</v>
      </c>
      <c r="C180" s="62" t="s">
        <v>914</v>
      </c>
      <c r="D180" s="63" t="s">
        <v>8</v>
      </c>
      <c r="E180" s="64">
        <v>263</v>
      </c>
      <c r="F180" s="72"/>
      <c r="G180" s="65">
        <f t="shared" si="5"/>
        <v>0</v>
      </c>
      <c r="H180" s="346"/>
      <c r="I180" s="87"/>
    </row>
    <row r="181" spans="1:9" s="10" customFormat="1" ht="82.8" x14ac:dyDescent="0.25">
      <c r="A181" s="46" t="s">
        <v>1465</v>
      </c>
      <c r="B181" s="26" t="s">
        <v>199</v>
      </c>
      <c r="C181" s="77" t="s">
        <v>915</v>
      </c>
      <c r="D181" s="78" t="s">
        <v>9</v>
      </c>
      <c r="E181" s="79">
        <v>161</v>
      </c>
      <c r="F181" s="70">
        <v>18.43</v>
      </c>
      <c r="G181" s="71">
        <f t="shared" si="5"/>
        <v>2967.23</v>
      </c>
      <c r="H181" s="346"/>
      <c r="I181" s="87"/>
    </row>
    <row r="182" spans="1:9" s="10" customFormat="1" ht="82.8" x14ac:dyDescent="0.25">
      <c r="A182" s="47" t="s">
        <v>1465</v>
      </c>
      <c r="B182" s="78" t="s">
        <v>200</v>
      </c>
      <c r="C182" s="77" t="s">
        <v>779</v>
      </c>
      <c r="D182" s="78" t="s">
        <v>8</v>
      </c>
      <c r="E182" s="79">
        <v>326</v>
      </c>
      <c r="F182" s="70">
        <v>13.89</v>
      </c>
      <c r="G182" s="71">
        <f t="shared" si="5"/>
        <v>4528.1400000000003</v>
      </c>
      <c r="H182" s="346"/>
      <c r="I182" s="87"/>
    </row>
    <row r="183" spans="1:9" s="10" customFormat="1" ht="82.8" x14ac:dyDescent="0.25">
      <c r="A183" s="82" t="s">
        <v>1465</v>
      </c>
      <c r="B183" s="78" t="s">
        <v>201</v>
      </c>
      <c r="C183" s="77" t="s">
        <v>780</v>
      </c>
      <c r="D183" s="78" t="s">
        <v>8</v>
      </c>
      <c r="E183" s="79">
        <v>267</v>
      </c>
      <c r="F183" s="70">
        <v>15.25</v>
      </c>
      <c r="G183" s="71">
        <f t="shared" si="5"/>
        <v>4071.75</v>
      </c>
      <c r="H183" s="346"/>
      <c r="I183" s="87"/>
    </row>
    <row r="184" spans="1:9" s="10" customFormat="1" ht="83.4" thickBot="1" x14ac:dyDescent="0.3">
      <c r="A184" s="82" t="s">
        <v>1465</v>
      </c>
      <c r="B184" s="78" t="s">
        <v>202</v>
      </c>
      <c r="C184" s="77" t="s">
        <v>781</v>
      </c>
      <c r="D184" s="78" t="s">
        <v>8</v>
      </c>
      <c r="E184" s="79">
        <v>267</v>
      </c>
      <c r="F184" s="70">
        <v>0.45</v>
      </c>
      <c r="G184" s="71">
        <f t="shared" si="5"/>
        <v>120.15</v>
      </c>
      <c r="H184" s="347"/>
      <c r="I184" s="87"/>
    </row>
    <row r="185" spans="1:9" s="10" customFormat="1" ht="83.4" thickBot="1" x14ac:dyDescent="0.3">
      <c r="A185" s="98" t="s">
        <v>1465</v>
      </c>
      <c r="B185" s="121" t="s">
        <v>203</v>
      </c>
      <c r="C185" s="62" t="s">
        <v>914</v>
      </c>
      <c r="D185" s="63" t="s">
        <v>8</v>
      </c>
      <c r="E185" s="64">
        <v>263</v>
      </c>
      <c r="F185" s="72">
        <v>8.5299999999999994</v>
      </c>
      <c r="G185" s="65">
        <f t="shared" si="5"/>
        <v>2243.39</v>
      </c>
      <c r="H185" s="38" t="s">
        <v>198</v>
      </c>
      <c r="I185" s="86">
        <f>ROUND(SUM(G176:G185),2)</f>
        <v>13930.66</v>
      </c>
    </row>
    <row r="186" spans="1:9" s="10" customFormat="1" ht="82.8" x14ac:dyDescent="0.25">
      <c r="A186" s="46" t="s">
        <v>1466</v>
      </c>
      <c r="B186" s="78" t="s">
        <v>209</v>
      </c>
      <c r="C186" s="77" t="s">
        <v>916</v>
      </c>
      <c r="D186" s="78" t="s">
        <v>9</v>
      </c>
      <c r="E186" s="79">
        <v>157</v>
      </c>
      <c r="F186" s="70"/>
      <c r="G186" s="71">
        <f t="shared" si="5"/>
        <v>0</v>
      </c>
      <c r="H186" s="345" t="s">
        <v>436</v>
      </c>
      <c r="I186" s="87"/>
    </row>
    <row r="187" spans="1:9" s="10" customFormat="1" ht="82.8" x14ac:dyDescent="0.25">
      <c r="A187" s="47" t="s">
        <v>1570</v>
      </c>
      <c r="B187" s="78" t="s">
        <v>299</v>
      </c>
      <c r="C187" s="77" t="s">
        <v>784</v>
      </c>
      <c r="D187" s="78" t="s">
        <v>8</v>
      </c>
      <c r="E187" s="79">
        <v>331</v>
      </c>
      <c r="F187" s="70"/>
      <c r="G187" s="71">
        <f t="shared" si="5"/>
        <v>0</v>
      </c>
      <c r="H187" s="346"/>
      <c r="I187" s="87"/>
    </row>
    <row r="188" spans="1:9" s="10" customFormat="1" ht="83.4" thickBot="1" x14ac:dyDescent="0.3">
      <c r="A188" s="68" t="s">
        <v>1570</v>
      </c>
      <c r="B188" s="63" t="s">
        <v>300</v>
      </c>
      <c r="C188" s="62" t="s">
        <v>917</v>
      </c>
      <c r="D188" s="63" t="s">
        <v>8</v>
      </c>
      <c r="E188" s="64">
        <v>265</v>
      </c>
      <c r="F188" s="72"/>
      <c r="G188" s="65">
        <f t="shared" si="5"/>
        <v>0</v>
      </c>
      <c r="H188" s="346"/>
      <c r="I188" s="87"/>
    </row>
    <row r="189" spans="1:9" s="10" customFormat="1" ht="82.8" x14ac:dyDescent="0.25">
      <c r="A189" s="155" t="s">
        <v>1571</v>
      </c>
      <c r="B189" s="78" t="s">
        <v>209</v>
      </c>
      <c r="C189" s="77" t="s">
        <v>918</v>
      </c>
      <c r="D189" s="78" t="s">
        <v>9</v>
      </c>
      <c r="E189" s="79">
        <v>181</v>
      </c>
      <c r="F189" s="70">
        <v>18.43</v>
      </c>
      <c r="G189" s="71">
        <f t="shared" si="5"/>
        <v>3335.83</v>
      </c>
      <c r="H189" s="346"/>
      <c r="I189" s="87"/>
    </row>
    <row r="190" spans="1:9" s="10" customFormat="1" ht="83.4" thickBot="1" x14ac:dyDescent="0.3">
      <c r="A190" s="155" t="s">
        <v>1571</v>
      </c>
      <c r="B190" s="78" t="s">
        <v>299</v>
      </c>
      <c r="C190" s="77" t="s">
        <v>779</v>
      </c>
      <c r="D190" s="78" t="s">
        <v>8</v>
      </c>
      <c r="E190" s="79">
        <v>324</v>
      </c>
      <c r="F190" s="70">
        <v>13.89</v>
      </c>
      <c r="G190" s="71">
        <f t="shared" si="5"/>
        <v>4500.3599999999997</v>
      </c>
      <c r="H190" s="347"/>
      <c r="I190" s="87"/>
    </row>
    <row r="191" spans="1:9" s="10" customFormat="1" ht="83.4" thickBot="1" x14ac:dyDescent="0.3">
      <c r="A191" s="151" t="s">
        <v>1467</v>
      </c>
      <c r="B191" s="63" t="s">
        <v>300</v>
      </c>
      <c r="C191" s="62" t="s">
        <v>917</v>
      </c>
      <c r="D191" s="63" t="s">
        <v>8</v>
      </c>
      <c r="E191" s="64">
        <v>265</v>
      </c>
      <c r="F191" s="72">
        <v>21.57</v>
      </c>
      <c r="G191" s="65">
        <f t="shared" si="5"/>
        <v>5716.05</v>
      </c>
      <c r="H191" s="38" t="s">
        <v>1472</v>
      </c>
      <c r="I191" s="86">
        <f>ROUND(SUM(G186:G191),2)</f>
        <v>13552.24</v>
      </c>
    </row>
    <row r="192" spans="1:9" s="10" customFormat="1" ht="33" customHeight="1" x14ac:dyDescent="0.25">
      <c r="A192" s="155" t="s">
        <v>1473</v>
      </c>
      <c r="B192" s="78" t="s">
        <v>1130</v>
      </c>
      <c r="C192" s="77" t="s">
        <v>920</v>
      </c>
      <c r="D192" s="78" t="s">
        <v>8</v>
      </c>
      <c r="E192" s="79">
        <v>185.52</v>
      </c>
      <c r="F192" s="70">
        <v>5.29</v>
      </c>
      <c r="G192" s="29">
        <f t="shared" si="5"/>
        <v>981.4</v>
      </c>
      <c r="H192" s="87"/>
      <c r="I192" s="87"/>
    </row>
    <row r="193" spans="1:9" s="10" customFormat="1" ht="33" customHeight="1" x14ac:dyDescent="0.25">
      <c r="A193" s="150" t="s">
        <v>1473</v>
      </c>
      <c r="B193" s="78" t="s">
        <v>1131</v>
      </c>
      <c r="C193" s="77" t="s">
        <v>921</v>
      </c>
      <c r="D193" s="78" t="s">
        <v>9</v>
      </c>
      <c r="E193" s="79">
        <v>37.049999999999997</v>
      </c>
      <c r="F193" s="70">
        <v>86.71</v>
      </c>
      <c r="G193" s="71">
        <f t="shared" si="5"/>
        <v>3212.61</v>
      </c>
      <c r="H193" s="87"/>
      <c r="I193" s="87"/>
    </row>
    <row r="194" spans="1:9" s="10" customFormat="1" ht="33" customHeight="1" x14ac:dyDescent="0.25">
      <c r="A194" s="150" t="s">
        <v>1473</v>
      </c>
      <c r="B194" s="78" t="s">
        <v>1132</v>
      </c>
      <c r="C194" s="77" t="s">
        <v>922</v>
      </c>
      <c r="D194" s="78" t="s">
        <v>8</v>
      </c>
      <c r="E194" s="79">
        <v>185.52</v>
      </c>
      <c r="F194" s="70">
        <v>21.86</v>
      </c>
      <c r="G194" s="71">
        <f t="shared" si="5"/>
        <v>4055.47</v>
      </c>
      <c r="H194" s="87"/>
      <c r="I194" s="87"/>
    </row>
    <row r="195" spans="1:9" s="10" customFormat="1" ht="33" customHeight="1" x14ac:dyDescent="0.25">
      <c r="A195" s="150" t="s">
        <v>1473</v>
      </c>
      <c r="B195" s="78" t="s">
        <v>1133</v>
      </c>
      <c r="C195" s="281" t="s">
        <v>1474</v>
      </c>
      <c r="D195" s="282" t="s">
        <v>1288</v>
      </c>
      <c r="E195" s="280">
        <v>1</v>
      </c>
      <c r="F195" s="70">
        <v>27747.22</v>
      </c>
      <c r="G195" s="71">
        <f t="shared" si="5"/>
        <v>27747.22</v>
      </c>
      <c r="H195" s="87"/>
      <c r="I195" s="87"/>
    </row>
    <row r="196" spans="1:9" s="10" customFormat="1" ht="41.4" x14ac:dyDescent="0.25">
      <c r="A196" s="150" t="s">
        <v>1473</v>
      </c>
      <c r="B196" s="78" t="s">
        <v>1134</v>
      </c>
      <c r="C196" s="281" t="s">
        <v>1475</v>
      </c>
      <c r="D196" s="282" t="s">
        <v>1288</v>
      </c>
      <c r="E196" s="280">
        <v>1</v>
      </c>
      <c r="F196" s="70">
        <v>3802.12</v>
      </c>
      <c r="G196" s="71">
        <f t="shared" si="5"/>
        <v>3802.12</v>
      </c>
      <c r="H196" s="87"/>
      <c r="I196" s="87"/>
    </row>
    <row r="197" spans="1:9" s="10" customFormat="1" ht="33" customHeight="1" x14ac:dyDescent="0.25">
      <c r="A197" s="150" t="s">
        <v>1473</v>
      </c>
      <c r="B197" s="78" t="s">
        <v>1135</v>
      </c>
      <c r="C197" s="77" t="s">
        <v>809</v>
      </c>
      <c r="D197" s="78" t="s">
        <v>8</v>
      </c>
      <c r="E197" s="79">
        <v>211</v>
      </c>
      <c r="F197" s="70">
        <v>4.05</v>
      </c>
      <c r="G197" s="71">
        <f t="shared" si="5"/>
        <v>854.55</v>
      </c>
      <c r="H197" s="87"/>
      <c r="I197" s="87"/>
    </row>
    <row r="198" spans="1:9" s="10" customFormat="1" ht="33" customHeight="1" x14ac:dyDescent="0.25">
      <c r="A198" s="150" t="s">
        <v>1473</v>
      </c>
      <c r="B198" s="78" t="s">
        <v>1136</v>
      </c>
      <c r="C198" s="77" t="s">
        <v>810</v>
      </c>
      <c r="D198" s="78" t="s">
        <v>8</v>
      </c>
      <c r="E198" s="79">
        <v>211</v>
      </c>
      <c r="F198" s="70">
        <v>60.5</v>
      </c>
      <c r="G198" s="71">
        <f t="shared" si="5"/>
        <v>12765.5</v>
      </c>
      <c r="H198" s="87"/>
      <c r="I198" s="87"/>
    </row>
    <row r="199" spans="1:9" s="10" customFormat="1" ht="33" customHeight="1" x14ac:dyDescent="0.25">
      <c r="A199" s="150" t="s">
        <v>1473</v>
      </c>
      <c r="B199" s="78" t="s">
        <v>1137</v>
      </c>
      <c r="C199" s="77" t="s">
        <v>804</v>
      </c>
      <c r="D199" s="78" t="s">
        <v>10</v>
      </c>
      <c r="E199" s="79">
        <v>11.5</v>
      </c>
      <c r="F199" s="70">
        <v>7.8</v>
      </c>
      <c r="G199" s="71">
        <f>ROUND((E199*F199),2)</f>
        <v>89.7</v>
      </c>
      <c r="H199" s="87"/>
      <c r="I199" s="87"/>
    </row>
    <row r="200" spans="1:9" s="10" customFormat="1" ht="33" customHeight="1" x14ac:dyDescent="0.25">
      <c r="A200" s="150" t="s">
        <v>1473</v>
      </c>
      <c r="B200" s="78" t="s">
        <v>1138</v>
      </c>
      <c r="C200" s="77" t="s">
        <v>819</v>
      </c>
      <c r="D200" s="78" t="s">
        <v>10</v>
      </c>
      <c r="E200" s="79">
        <v>114</v>
      </c>
      <c r="F200" s="70">
        <v>35.82</v>
      </c>
      <c r="G200" s="71">
        <f t="shared" si="5"/>
        <v>4083.48</v>
      </c>
      <c r="H200" s="87"/>
      <c r="I200" s="87"/>
    </row>
    <row r="201" spans="1:9" s="10" customFormat="1" ht="33" customHeight="1" x14ac:dyDescent="0.25">
      <c r="A201" s="150" t="s">
        <v>1473</v>
      </c>
      <c r="B201" s="78" t="s">
        <v>1139</v>
      </c>
      <c r="C201" s="77" t="s">
        <v>820</v>
      </c>
      <c r="D201" s="78" t="s">
        <v>8</v>
      </c>
      <c r="E201" s="79">
        <v>338.5</v>
      </c>
      <c r="F201" s="70">
        <v>11.95</v>
      </c>
      <c r="G201" s="71">
        <f t="shared" si="5"/>
        <v>4045.08</v>
      </c>
      <c r="H201" s="87"/>
      <c r="I201" s="87"/>
    </row>
    <row r="202" spans="1:9" s="10" customFormat="1" ht="33" customHeight="1" x14ac:dyDescent="0.25">
      <c r="A202" s="150" t="s">
        <v>1473</v>
      </c>
      <c r="B202" s="78" t="s">
        <v>1140</v>
      </c>
      <c r="C202" s="77" t="s">
        <v>821</v>
      </c>
      <c r="D202" s="78" t="s">
        <v>8</v>
      </c>
      <c r="E202" s="79">
        <v>338.5</v>
      </c>
      <c r="F202" s="70">
        <v>82</v>
      </c>
      <c r="G202" s="71">
        <f t="shared" si="5"/>
        <v>27757</v>
      </c>
      <c r="H202" s="87"/>
      <c r="I202" s="87"/>
    </row>
    <row r="203" spans="1:9" s="10" customFormat="1" ht="33" customHeight="1" x14ac:dyDescent="0.25">
      <c r="A203" s="150" t="s">
        <v>1473</v>
      </c>
      <c r="B203" s="78" t="s">
        <v>1141</v>
      </c>
      <c r="C203" s="77" t="s">
        <v>923</v>
      </c>
      <c r="D203" s="78" t="s">
        <v>10</v>
      </c>
      <c r="E203" s="79">
        <v>228</v>
      </c>
      <c r="F203" s="70">
        <v>7.23</v>
      </c>
      <c r="G203" s="71">
        <f t="shared" si="5"/>
        <v>1648.44</v>
      </c>
      <c r="H203" s="87"/>
      <c r="I203" s="87"/>
    </row>
    <row r="204" spans="1:9" s="10" customFormat="1" ht="33" customHeight="1" x14ac:dyDescent="0.25">
      <c r="A204" s="150" t="s">
        <v>1473</v>
      </c>
      <c r="B204" s="78" t="s">
        <v>1142</v>
      </c>
      <c r="C204" s="77" t="s">
        <v>823</v>
      </c>
      <c r="D204" s="78" t="s">
        <v>8</v>
      </c>
      <c r="E204" s="79">
        <v>134</v>
      </c>
      <c r="F204" s="70">
        <v>21.41</v>
      </c>
      <c r="G204" s="71">
        <f t="shared" si="5"/>
        <v>2868.94</v>
      </c>
      <c r="H204" s="87"/>
      <c r="I204" s="87"/>
    </row>
    <row r="205" spans="1:9" s="10" customFormat="1" ht="33" customHeight="1" x14ac:dyDescent="0.25">
      <c r="A205" s="150" t="s">
        <v>1473</v>
      </c>
      <c r="B205" s="78" t="s">
        <v>1143</v>
      </c>
      <c r="C205" s="77" t="s">
        <v>924</v>
      </c>
      <c r="D205" s="78" t="s">
        <v>10</v>
      </c>
      <c r="E205" s="79">
        <v>112</v>
      </c>
      <c r="F205" s="70">
        <v>140.68</v>
      </c>
      <c r="G205" s="71">
        <f t="shared" si="5"/>
        <v>15756.16</v>
      </c>
      <c r="H205" s="87"/>
      <c r="I205" s="87"/>
    </row>
    <row r="206" spans="1:9" s="10" customFormat="1" ht="33" customHeight="1" thickBot="1" x14ac:dyDescent="0.3">
      <c r="A206" s="150" t="s">
        <v>1473</v>
      </c>
      <c r="B206" s="78" t="s">
        <v>1144</v>
      </c>
      <c r="C206" s="77" t="s">
        <v>925</v>
      </c>
      <c r="D206" s="78" t="s">
        <v>10</v>
      </c>
      <c r="E206" s="79">
        <v>112</v>
      </c>
      <c r="F206" s="70">
        <v>140.68</v>
      </c>
      <c r="G206" s="71">
        <f t="shared" si="5"/>
        <v>15756.16</v>
      </c>
      <c r="H206" s="87"/>
      <c r="I206" s="87"/>
    </row>
    <row r="207" spans="1:9" s="10" customFormat="1" ht="33" customHeight="1" thickBot="1" x14ac:dyDescent="0.3">
      <c r="A207" s="151" t="s">
        <v>1473</v>
      </c>
      <c r="B207" s="63" t="s">
        <v>1145</v>
      </c>
      <c r="C207" s="62" t="s">
        <v>926</v>
      </c>
      <c r="D207" s="63" t="s">
        <v>10</v>
      </c>
      <c r="E207" s="64">
        <v>72</v>
      </c>
      <c r="F207" s="72">
        <v>140.68</v>
      </c>
      <c r="G207" s="65">
        <f t="shared" si="5"/>
        <v>10128.959999999999</v>
      </c>
      <c r="H207" s="38" t="s">
        <v>1129</v>
      </c>
      <c r="I207" s="86">
        <f>ROUND(SUM(G192:G207),2)</f>
        <v>135552.79</v>
      </c>
    </row>
    <row r="208" spans="1:9" s="10" customFormat="1" ht="33" customHeight="1" x14ac:dyDescent="0.25">
      <c r="A208" s="82" t="s">
        <v>1476</v>
      </c>
      <c r="B208" s="78" t="s">
        <v>1196</v>
      </c>
      <c r="C208" s="77" t="s">
        <v>827</v>
      </c>
      <c r="D208" s="78" t="s">
        <v>8</v>
      </c>
      <c r="E208" s="79">
        <v>4001</v>
      </c>
      <c r="F208" s="70">
        <v>0.48</v>
      </c>
      <c r="G208" s="71">
        <f t="shared" ref="G208:G211" si="7">ROUND((E208*F208),2)</f>
        <v>1920.48</v>
      </c>
      <c r="H208" s="87"/>
      <c r="I208" s="87"/>
    </row>
    <row r="209" spans="1:10" s="10" customFormat="1" ht="33" customHeight="1" x14ac:dyDescent="0.25">
      <c r="A209" s="82" t="s">
        <v>1476</v>
      </c>
      <c r="B209" s="78" t="s">
        <v>1197</v>
      </c>
      <c r="C209" s="2" t="s">
        <v>828</v>
      </c>
      <c r="D209" s="23" t="s">
        <v>8</v>
      </c>
      <c r="E209" s="21">
        <v>927</v>
      </c>
      <c r="F209" s="22">
        <v>3.39</v>
      </c>
      <c r="G209" s="71">
        <f t="shared" si="7"/>
        <v>3142.53</v>
      </c>
      <c r="H209" s="87"/>
      <c r="I209" s="87"/>
    </row>
    <row r="210" spans="1:10" s="10" customFormat="1" ht="33" customHeight="1" x14ac:dyDescent="0.25">
      <c r="A210" s="82" t="s">
        <v>1476</v>
      </c>
      <c r="B210" s="78" t="s">
        <v>1198</v>
      </c>
      <c r="C210" s="2" t="s">
        <v>927</v>
      </c>
      <c r="D210" s="23" t="s">
        <v>8</v>
      </c>
      <c r="E210" s="21">
        <v>4001</v>
      </c>
      <c r="F210" s="22">
        <v>2.15</v>
      </c>
      <c r="G210" s="71">
        <f t="shared" si="7"/>
        <v>8602.15</v>
      </c>
      <c r="H210" s="87"/>
      <c r="I210" s="87"/>
    </row>
    <row r="211" spans="1:10" s="10" customFormat="1" ht="33" customHeight="1" thickBot="1" x14ac:dyDescent="0.3">
      <c r="A211" s="144" t="s">
        <v>1476</v>
      </c>
      <c r="B211" s="23" t="s">
        <v>1199</v>
      </c>
      <c r="C211" s="107" t="s">
        <v>1108</v>
      </c>
      <c r="D211" s="108" t="s">
        <v>9</v>
      </c>
      <c r="E211" s="109">
        <v>3398.9</v>
      </c>
      <c r="F211" s="110">
        <v>1.79</v>
      </c>
      <c r="G211" s="71">
        <f t="shared" si="7"/>
        <v>6084.03</v>
      </c>
      <c r="H211" s="87"/>
      <c r="I211" s="87"/>
    </row>
    <row r="212" spans="1:10" s="10" customFormat="1" ht="28.2" thickBot="1" x14ac:dyDescent="0.3">
      <c r="A212" s="68" t="s">
        <v>1476</v>
      </c>
      <c r="B212" s="63" t="s">
        <v>1200</v>
      </c>
      <c r="C212" s="62" t="s">
        <v>815</v>
      </c>
      <c r="D212" s="63" t="s">
        <v>739</v>
      </c>
      <c r="E212" s="64">
        <v>0.5</v>
      </c>
      <c r="F212" s="72">
        <v>1202.42</v>
      </c>
      <c r="G212" s="126">
        <f>ROUND((E212*F212),2)</f>
        <v>601.21</v>
      </c>
      <c r="H212" s="38" t="s">
        <v>1193</v>
      </c>
      <c r="I212" s="86">
        <f>ROUND(SUM(G208:G212),2)</f>
        <v>20350.400000000001</v>
      </c>
    </row>
    <row r="213" spans="1:10" ht="44.25" customHeight="1" thickBot="1" x14ac:dyDescent="0.3">
      <c r="A213" s="7"/>
      <c r="B213" s="4"/>
      <c r="C213" s="7"/>
      <c r="D213" s="4"/>
      <c r="E213" s="4"/>
      <c r="F213" s="66" t="s">
        <v>318</v>
      </c>
      <c r="G213" s="67">
        <f>SUM(G5:G212)</f>
        <v>4073673.68</v>
      </c>
      <c r="H213" s="36"/>
      <c r="I213" s="89"/>
    </row>
    <row r="214" spans="1:10" ht="20.25" customHeight="1" x14ac:dyDescent="0.25">
      <c r="A214" s="42"/>
      <c r="B214" s="41"/>
      <c r="C214" s="41"/>
      <c r="D214" s="41"/>
      <c r="E214" s="43"/>
      <c r="F214" s="41"/>
      <c r="G214" s="13"/>
    </row>
    <row r="215" spans="1:10" x14ac:dyDescent="0.25">
      <c r="A215" s="7"/>
      <c r="B215" s="4"/>
      <c r="C215" s="7"/>
      <c r="D215" s="4"/>
      <c r="E215" s="4"/>
      <c r="F215" s="14"/>
      <c r="G215" s="13"/>
    </row>
    <row r="216" spans="1:10" x14ac:dyDescent="0.25">
      <c r="A216" s="7"/>
      <c r="B216" s="4"/>
      <c r="C216" s="7"/>
      <c r="D216" s="4"/>
      <c r="E216" s="4"/>
      <c r="F216" s="14"/>
      <c r="G216" s="13"/>
    </row>
    <row r="217" spans="1:10" x14ac:dyDescent="0.25">
      <c r="F217" s="15"/>
    </row>
    <row r="218" spans="1:10" s="84" customFormat="1" x14ac:dyDescent="0.25">
      <c r="A218" s="8"/>
      <c r="B218" s="5"/>
      <c r="C218" s="8"/>
      <c r="D218" s="5"/>
      <c r="E218" s="5"/>
      <c r="F218" s="16"/>
      <c r="G218" s="5"/>
      <c r="J218" s="9"/>
    </row>
    <row r="219" spans="1:10" s="84" customFormat="1" ht="26.25" customHeight="1" x14ac:dyDescent="0.25">
      <c r="A219" s="6"/>
      <c r="B219" s="6"/>
      <c r="C219" s="6"/>
      <c r="D219" s="6"/>
      <c r="E219" s="6"/>
      <c r="F219" s="17"/>
      <c r="G219" s="6"/>
      <c r="J219" s="9"/>
    </row>
  </sheetData>
  <sheetProtection algorithmName="SHA-512" hashValue="yva32wOWcgnPW/zpGgbDLKMuM1nrDZTcrALpBXNgb2nN/buQlp5KN8Hsk+GewYuiIl+IbDJvWKevJeL4xswGFg==" saltValue="YZFnPKVLUwg4XGa1yN3bwQ==" spinCount="100000" sheet="1" objects="1" scenarios="1"/>
  <mergeCells count="5">
    <mergeCell ref="A1:G1"/>
    <mergeCell ref="A3:G3"/>
    <mergeCell ref="H132:H144"/>
    <mergeCell ref="H176:H184"/>
    <mergeCell ref="H186:H190"/>
  </mergeCells>
  <phoneticPr fontId="10"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E5A90-A44F-4591-BA34-054824E98D5A}">
  <dimension ref="A1:J34"/>
  <sheetViews>
    <sheetView topLeftCell="A23" zoomScale="70" zoomScaleNormal="70" workbookViewId="0">
      <selection activeCell="I38" sqref="I38"/>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7" ht="39.9" customHeight="1" x14ac:dyDescent="0.25">
      <c r="A1" s="339" t="s">
        <v>330</v>
      </c>
      <c r="B1" s="339"/>
      <c r="C1" s="339"/>
      <c r="D1" s="339"/>
      <c r="E1" s="339"/>
      <c r="F1" s="339"/>
      <c r="G1" s="339"/>
    </row>
    <row r="2" spans="1:7" ht="21.75" customHeight="1" thickBot="1" x14ac:dyDescent="0.3">
      <c r="A2" s="1"/>
      <c r="B2" s="1"/>
      <c r="C2" s="1"/>
      <c r="D2" s="1"/>
      <c r="E2" s="20"/>
      <c r="F2" s="1"/>
      <c r="G2" s="1"/>
    </row>
    <row r="3" spans="1:7" x14ac:dyDescent="0.25">
      <c r="A3" s="340" t="s">
        <v>930</v>
      </c>
      <c r="B3" s="341"/>
      <c r="C3" s="341"/>
      <c r="D3" s="341"/>
      <c r="E3" s="341"/>
      <c r="F3" s="341"/>
      <c r="G3" s="342"/>
    </row>
    <row r="4" spans="1:7" ht="28.2" thickBot="1" x14ac:dyDescent="0.3">
      <c r="A4" s="31" t="s">
        <v>38</v>
      </c>
      <c r="B4" s="48" t="s">
        <v>0</v>
      </c>
      <c r="C4" s="32" t="s">
        <v>1</v>
      </c>
      <c r="D4" s="32" t="s">
        <v>2</v>
      </c>
      <c r="E4" s="33" t="s">
        <v>3</v>
      </c>
      <c r="F4" s="34" t="s">
        <v>4</v>
      </c>
      <c r="G4" s="85" t="s">
        <v>5</v>
      </c>
    </row>
    <row r="5" spans="1:7" ht="33" customHeight="1" x14ac:dyDescent="0.25">
      <c r="A5" s="46" t="s">
        <v>931</v>
      </c>
      <c r="B5" s="181" t="s">
        <v>12</v>
      </c>
      <c r="C5" s="25" t="s">
        <v>932</v>
      </c>
      <c r="D5" s="26" t="s">
        <v>9</v>
      </c>
      <c r="E5" s="27">
        <v>10.5</v>
      </c>
      <c r="F5" s="183">
        <v>369.23</v>
      </c>
      <c r="G5" s="29">
        <f>ROUND((E5*F5),2)</f>
        <v>3876.92</v>
      </c>
    </row>
    <row r="6" spans="1:7" ht="41.4" x14ac:dyDescent="0.25">
      <c r="A6" s="82" t="s">
        <v>931</v>
      </c>
      <c r="B6" s="193" t="s">
        <v>13</v>
      </c>
      <c r="C6" s="281" t="s">
        <v>1478</v>
      </c>
      <c r="D6" s="282" t="s">
        <v>1477</v>
      </c>
      <c r="E6" s="280">
        <v>1</v>
      </c>
      <c r="F6" s="198">
        <v>103114.72</v>
      </c>
      <c r="G6" s="30">
        <f>ROUND((E6*F6),2)</f>
        <v>103114.72</v>
      </c>
    </row>
    <row r="7" spans="1:7" ht="55.2" x14ac:dyDescent="0.25">
      <c r="A7" s="82" t="s">
        <v>935</v>
      </c>
      <c r="B7" s="193" t="s">
        <v>56</v>
      </c>
      <c r="C7" s="281" t="s">
        <v>1479</v>
      </c>
      <c r="D7" s="282" t="s">
        <v>1477</v>
      </c>
      <c r="E7" s="280">
        <v>1</v>
      </c>
      <c r="F7" s="198">
        <v>116207.03</v>
      </c>
      <c r="G7" s="30">
        <f t="shared" ref="G7:G27" si="0">ROUND((E7*F7),2)</f>
        <v>116207.03</v>
      </c>
    </row>
    <row r="8" spans="1:7" ht="33" customHeight="1" x14ac:dyDescent="0.25">
      <c r="A8" s="82" t="s">
        <v>936</v>
      </c>
      <c r="B8" s="193" t="s">
        <v>14</v>
      </c>
      <c r="C8" s="281" t="s">
        <v>1480</v>
      </c>
      <c r="D8" s="282" t="s">
        <v>1477</v>
      </c>
      <c r="E8" s="280">
        <v>1</v>
      </c>
      <c r="F8" s="198">
        <v>82144.75</v>
      </c>
      <c r="G8" s="30">
        <f t="shared" si="0"/>
        <v>82144.75</v>
      </c>
    </row>
    <row r="9" spans="1:7" ht="33" customHeight="1" x14ac:dyDescent="0.25">
      <c r="A9" s="82" t="s">
        <v>937</v>
      </c>
      <c r="B9" s="193" t="s">
        <v>15</v>
      </c>
      <c r="C9" s="77" t="s">
        <v>933</v>
      </c>
      <c r="D9" s="78" t="s">
        <v>9</v>
      </c>
      <c r="E9" s="79">
        <v>2.79</v>
      </c>
      <c r="F9" s="198">
        <v>3088.08</v>
      </c>
      <c r="G9" s="30">
        <f t="shared" si="0"/>
        <v>8615.74</v>
      </c>
    </row>
    <row r="10" spans="1:7" ht="33" customHeight="1" x14ac:dyDescent="0.25">
      <c r="A10" s="82" t="s">
        <v>938</v>
      </c>
      <c r="B10" s="193" t="s">
        <v>16</v>
      </c>
      <c r="C10" s="77" t="s">
        <v>934</v>
      </c>
      <c r="D10" s="78" t="s">
        <v>9</v>
      </c>
      <c r="E10" s="79">
        <v>10</v>
      </c>
      <c r="F10" s="198">
        <v>80.989999999999995</v>
      </c>
      <c r="G10" s="30">
        <f t="shared" si="0"/>
        <v>809.9</v>
      </c>
    </row>
    <row r="11" spans="1:7" ht="33" customHeight="1" x14ac:dyDescent="0.25">
      <c r="A11" s="82" t="s">
        <v>939</v>
      </c>
      <c r="B11" s="193" t="s">
        <v>57</v>
      </c>
      <c r="C11" s="281" t="s">
        <v>1481</v>
      </c>
      <c r="D11" s="282" t="s">
        <v>1477</v>
      </c>
      <c r="E11" s="280">
        <v>1</v>
      </c>
      <c r="F11" s="198">
        <v>21521.27</v>
      </c>
      <c r="G11" s="30">
        <f t="shared" si="0"/>
        <v>21521.27</v>
      </c>
    </row>
    <row r="12" spans="1:7" ht="41.4" x14ac:dyDescent="0.25">
      <c r="A12" s="82" t="s">
        <v>940</v>
      </c>
      <c r="B12" s="193" t="s">
        <v>17</v>
      </c>
      <c r="C12" s="281" t="s">
        <v>1482</v>
      </c>
      <c r="D12" s="282" t="s">
        <v>1477</v>
      </c>
      <c r="E12" s="280">
        <v>1</v>
      </c>
      <c r="F12" s="198">
        <v>1505.83</v>
      </c>
      <c r="G12" s="30">
        <f t="shared" si="0"/>
        <v>1505.83</v>
      </c>
    </row>
    <row r="13" spans="1:7" ht="41.4" x14ac:dyDescent="0.25">
      <c r="A13" s="82" t="s">
        <v>941</v>
      </c>
      <c r="B13" s="193" t="s">
        <v>60</v>
      </c>
      <c r="C13" s="281" t="s">
        <v>1483</v>
      </c>
      <c r="D13" s="282" t="s">
        <v>1477</v>
      </c>
      <c r="E13" s="280">
        <v>1</v>
      </c>
      <c r="F13" s="198">
        <v>191406.33</v>
      </c>
      <c r="G13" s="30">
        <f t="shared" si="0"/>
        <v>191406.33</v>
      </c>
    </row>
    <row r="14" spans="1:7" ht="33" customHeight="1" x14ac:dyDescent="0.25">
      <c r="A14" s="82" t="s">
        <v>942</v>
      </c>
      <c r="B14" s="193" t="s">
        <v>61</v>
      </c>
      <c r="C14" s="77" t="s">
        <v>948</v>
      </c>
      <c r="D14" s="78" t="s">
        <v>8</v>
      </c>
      <c r="E14" s="79">
        <v>893</v>
      </c>
      <c r="F14" s="198">
        <v>7.25</v>
      </c>
      <c r="G14" s="30">
        <f t="shared" si="0"/>
        <v>6474.25</v>
      </c>
    </row>
    <row r="15" spans="1:7" ht="33" customHeight="1" x14ac:dyDescent="0.25">
      <c r="A15" s="82" t="s">
        <v>943</v>
      </c>
      <c r="B15" s="193" t="s">
        <v>46</v>
      </c>
      <c r="C15" s="77" t="s">
        <v>949</v>
      </c>
      <c r="D15" s="78" t="s">
        <v>8</v>
      </c>
      <c r="E15" s="79">
        <v>503</v>
      </c>
      <c r="F15" s="198">
        <v>9.1</v>
      </c>
      <c r="G15" s="30">
        <f t="shared" si="0"/>
        <v>4577.3</v>
      </c>
    </row>
    <row r="16" spans="1:7" ht="33" customHeight="1" x14ac:dyDescent="0.25">
      <c r="A16" s="82" t="s">
        <v>944</v>
      </c>
      <c r="B16" s="193" t="s">
        <v>62</v>
      </c>
      <c r="C16" s="77" t="s">
        <v>950</v>
      </c>
      <c r="D16" s="78" t="s">
        <v>8</v>
      </c>
      <c r="E16" s="79">
        <v>390</v>
      </c>
      <c r="F16" s="198">
        <v>14.74</v>
      </c>
      <c r="G16" s="30">
        <f t="shared" si="0"/>
        <v>5748.6</v>
      </c>
    </row>
    <row r="17" spans="1:9" ht="33" customHeight="1" x14ac:dyDescent="0.25">
      <c r="A17" s="82" t="s">
        <v>945</v>
      </c>
      <c r="B17" s="193" t="s">
        <v>94</v>
      </c>
      <c r="C17" s="77" t="s">
        <v>951</v>
      </c>
      <c r="D17" s="78" t="s">
        <v>9</v>
      </c>
      <c r="E17" s="79">
        <v>31</v>
      </c>
      <c r="F17" s="198">
        <v>80.989999999999995</v>
      </c>
      <c r="G17" s="30">
        <f t="shared" si="0"/>
        <v>2510.69</v>
      </c>
    </row>
    <row r="18" spans="1:9" ht="33" customHeight="1" x14ac:dyDescent="0.25">
      <c r="A18" s="82" t="s">
        <v>946</v>
      </c>
      <c r="B18" s="193" t="s">
        <v>95</v>
      </c>
      <c r="C18" s="77" t="s">
        <v>952</v>
      </c>
      <c r="D18" s="78" t="s">
        <v>10</v>
      </c>
      <c r="E18" s="79">
        <v>354</v>
      </c>
      <c r="F18" s="198">
        <v>66.22</v>
      </c>
      <c r="G18" s="30">
        <f t="shared" si="0"/>
        <v>23441.88</v>
      </c>
    </row>
    <row r="19" spans="1:9" ht="33" customHeight="1" x14ac:dyDescent="0.25">
      <c r="A19" s="82" t="s">
        <v>947</v>
      </c>
      <c r="B19" s="193" t="s">
        <v>96</v>
      </c>
      <c r="C19" s="77" t="s">
        <v>953</v>
      </c>
      <c r="D19" s="78" t="s">
        <v>9</v>
      </c>
      <c r="E19" s="79">
        <v>0.3</v>
      </c>
      <c r="F19" s="198">
        <v>698.29</v>
      </c>
      <c r="G19" s="30">
        <f t="shared" si="0"/>
        <v>209.49</v>
      </c>
    </row>
    <row r="20" spans="1:9" ht="41.4" x14ac:dyDescent="0.25">
      <c r="A20" s="82" t="s">
        <v>954</v>
      </c>
      <c r="B20" s="193" t="s">
        <v>97</v>
      </c>
      <c r="C20" s="77" t="s">
        <v>1484</v>
      </c>
      <c r="D20" s="282" t="s">
        <v>1477</v>
      </c>
      <c r="E20" s="280">
        <v>1</v>
      </c>
      <c r="F20" s="198">
        <v>2223.9299999999998</v>
      </c>
      <c r="G20" s="30">
        <f t="shared" si="0"/>
        <v>2223.9299999999998</v>
      </c>
    </row>
    <row r="21" spans="1:9" ht="33" customHeight="1" x14ac:dyDescent="0.25">
      <c r="A21" s="82" t="s">
        <v>942</v>
      </c>
      <c r="B21" s="193" t="s">
        <v>98</v>
      </c>
      <c r="C21" s="77" t="s">
        <v>1485</v>
      </c>
      <c r="D21" s="282" t="s">
        <v>1477</v>
      </c>
      <c r="E21" s="280">
        <v>1</v>
      </c>
      <c r="F21" s="198">
        <v>672.23</v>
      </c>
      <c r="G21" s="30">
        <f t="shared" si="0"/>
        <v>672.23</v>
      </c>
    </row>
    <row r="22" spans="1:9" ht="33" customHeight="1" x14ac:dyDescent="0.25">
      <c r="A22" s="82" t="s">
        <v>943</v>
      </c>
      <c r="B22" s="193" t="s">
        <v>99</v>
      </c>
      <c r="C22" s="77" t="s">
        <v>955</v>
      </c>
      <c r="D22" s="78" t="s">
        <v>8</v>
      </c>
      <c r="E22" s="79">
        <v>2</v>
      </c>
      <c r="F22" s="198">
        <v>40.549999999999997</v>
      </c>
      <c r="G22" s="30">
        <f t="shared" si="0"/>
        <v>81.099999999999994</v>
      </c>
    </row>
    <row r="23" spans="1:9" ht="33" customHeight="1" x14ac:dyDescent="0.25">
      <c r="A23" s="82" t="s">
        <v>944</v>
      </c>
      <c r="B23" s="193" t="s">
        <v>100</v>
      </c>
      <c r="C23" s="77" t="s">
        <v>956</v>
      </c>
      <c r="D23" s="78" t="s">
        <v>10</v>
      </c>
      <c r="E23" s="79">
        <v>24</v>
      </c>
      <c r="F23" s="198">
        <v>56.5</v>
      </c>
      <c r="G23" s="30">
        <f t="shared" si="0"/>
        <v>1356</v>
      </c>
    </row>
    <row r="24" spans="1:9" ht="69" x14ac:dyDescent="0.25">
      <c r="A24" s="82" t="s">
        <v>945</v>
      </c>
      <c r="B24" s="193" t="s">
        <v>101</v>
      </c>
      <c r="C24" s="2" t="s">
        <v>1486</v>
      </c>
      <c r="D24" s="282" t="s">
        <v>1477</v>
      </c>
      <c r="E24" s="280">
        <v>1</v>
      </c>
      <c r="F24" s="186">
        <v>1600.39</v>
      </c>
      <c r="G24" s="30">
        <f t="shared" si="0"/>
        <v>1600.39</v>
      </c>
    </row>
    <row r="25" spans="1:9" ht="33" customHeight="1" x14ac:dyDescent="0.25">
      <c r="A25" s="82" t="s">
        <v>946</v>
      </c>
      <c r="B25" s="193" t="s">
        <v>102</v>
      </c>
      <c r="C25" s="2" t="s">
        <v>957</v>
      </c>
      <c r="D25" s="190" t="s">
        <v>9</v>
      </c>
      <c r="E25" s="191">
        <v>15</v>
      </c>
      <c r="F25" s="192">
        <v>80.989999999999995</v>
      </c>
      <c r="G25" s="30">
        <f t="shared" si="0"/>
        <v>1214.8499999999999</v>
      </c>
    </row>
    <row r="26" spans="1:9" ht="33" customHeight="1" thickBot="1" x14ac:dyDescent="0.3">
      <c r="A26" s="47" t="s">
        <v>947</v>
      </c>
      <c r="B26" s="182" t="s">
        <v>103</v>
      </c>
      <c r="C26" s="213" t="s">
        <v>958</v>
      </c>
      <c r="D26" s="184" t="s">
        <v>9</v>
      </c>
      <c r="E26" s="185">
        <v>10.199999999999999</v>
      </c>
      <c r="F26" s="192">
        <v>332.92</v>
      </c>
      <c r="G26" s="30">
        <f t="shared" si="0"/>
        <v>3395.78</v>
      </c>
    </row>
    <row r="27" spans="1:9" ht="152.4" thickBot="1" x14ac:dyDescent="0.3">
      <c r="A27" s="98" t="s">
        <v>954</v>
      </c>
      <c r="B27" s="203" t="s">
        <v>104</v>
      </c>
      <c r="C27" s="308" t="s">
        <v>1487</v>
      </c>
      <c r="D27" s="282" t="s">
        <v>1477</v>
      </c>
      <c r="E27" s="280">
        <v>1</v>
      </c>
      <c r="F27" s="189">
        <v>2061.09</v>
      </c>
      <c r="G27" s="65">
        <f t="shared" si="0"/>
        <v>2061.09</v>
      </c>
      <c r="H27" s="38" t="s">
        <v>39</v>
      </c>
      <c r="I27" s="86">
        <f>ROUND(SUM(G5:G27),2)</f>
        <v>584770.06999999995</v>
      </c>
    </row>
    <row r="28" spans="1:9" ht="44.25" customHeight="1" thickBot="1" x14ac:dyDescent="0.3">
      <c r="A28" s="7"/>
      <c r="B28" s="4"/>
      <c r="C28" s="7"/>
      <c r="D28" s="4"/>
      <c r="E28" s="4"/>
      <c r="F28" s="66" t="s">
        <v>328</v>
      </c>
      <c r="G28" s="67">
        <f>SUM(G5:G27)</f>
        <v>584770.06999999995</v>
      </c>
      <c r="H28" s="36"/>
      <c r="I28" s="89"/>
    </row>
    <row r="29" spans="1:9" ht="20.25" customHeight="1" x14ac:dyDescent="0.25">
      <c r="A29" s="42"/>
      <c r="B29" s="41"/>
      <c r="C29" s="41"/>
      <c r="D29" s="41"/>
      <c r="E29" s="43"/>
      <c r="F29" s="41"/>
      <c r="G29" s="13"/>
    </row>
    <row r="30" spans="1:9" x14ac:dyDescent="0.25">
      <c r="A30" s="7"/>
      <c r="B30" s="4"/>
      <c r="C30" s="7"/>
      <c r="D30" s="4"/>
      <c r="E30" s="4"/>
      <c r="F30" s="14"/>
      <c r="G30" s="13"/>
    </row>
    <row r="31" spans="1:9" x14ac:dyDescent="0.25">
      <c r="A31" s="7"/>
      <c r="B31" s="4"/>
      <c r="C31" s="7"/>
      <c r="D31" s="4"/>
      <c r="E31" s="4"/>
      <c r="F31" s="14"/>
      <c r="G31" s="13"/>
    </row>
    <row r="32" spans="1:9" x14ac:dyDescent="0.25">
      <c r="F32" s="15"/>
    </row>
    <row r="33" spans="1:10" s="84" customFormat="1" x14ac:dyDescent="0.25">
      <c r="A33" s="8"/>
      <c r="B33" s="5"/>
      <c r="C33" s="8"/>
      <c r="D33" s="5"/>
      <c r="E33" s="5"/>
      <c r="F33" s="16"/>
      <c r="G33" s="5"/>
      <c r="J33" s="9"/>
    </row>
    <row r="34" spans="1:10" s="84" customFormat="1" ht="26.25" customHeight="1" x14ac:dyDescent="0.25">
      <c r="A34" s="6"/>
      <c r="B34" s="6"/>
      <c r="C34" s="6"/>
      <c r="D34" s="6"/>
      <c r="E34" s="6"/>
      <c r="F34" s="17"/>
      <c r="G34" s="6"/>
      <c r="J34" s="9"/>
    </row>
  </sheetData>
  <sheetProtection algorithmName="SHA-512" hashValue="IfiGCZPYYcYK3zSyzbz8ErHamZDhXGbNsVS2WsHEsHgzoTDLen02wosHHmDDOo3rmQ6SJ0dtg5cD0Do/yNYI2g==" saltValue="foY3WNOJVXtqirj6+7SfLA=="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27173-4773-49F8-96BB-494EA421B70A}">
  <dimension ref="A1:J44"/>
  <sheetViews>
    <sheetView topLeftCell="A24" zoomScale="85" zoomScaleNormal="85" workbookViewId="0">
      <selection activeCell="D39" sqref="D39"/>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7" ht="39.9" customHeight="1" x14ac:dyDescent="0.25">
      <c r="A1" s="339" t="s">
        <v>330</v>
      </c>
      <c r="B1" s="339"/>
      <c r="C1" s="339"/>
      <c r="D1" s="339"/>
      <c r="E1" s="339"/>
      <c r="F1" s="339"/>
      <c r="G1" s="339"/>
    </row>
    <row r="2" spans="1:7" ht="21.75" customHeight="1" thickBot="1" x14ac:dyDescent="0.3">
      <c r="A2" s="1"/>
      <c r="B2" s="1"/>
      <c r="C2" s="1"/>
      <c r="D2" s="1"/>
      <c r="E2" s="20"/>
      <c r="F2" s="1"/>
      <c r="G2" s="1"/>
    </row>
    <row r="3" spans="1:7" x14ac:dyDescent="0.25">
      <c r="A3" s="340" t="s">
        <v>960</v>
      </c>
      <c r="B3" s="341"/>
      <c r="C3" s="341"/>
      <c r="D3" s="341"/>
      <c r="E3" s="341"/>
      <c r="F3" s="341"/>
      <c r="G3" s="342"/>
    </row>
    <row r="4" spans="1:7" ht="28.2" thickBot="1" x14ac:dyDescent="0.3">
      <c r="A4" s="31" t="s">
        <v>38</v>
      </c>
      <c r="B4" s="48" t="s">
        <v>0</v>
      </c>
      <c r="C4" s="32" t="s">
        <v>1</v>
      </c>
      <c r="D4" s="32" t="s">
        <v>2</v>
      </c>
      <c r="E4" s="33" t="s">
        <v>3</v>
      </c>
      <c r="F4" s="34" t="s">
        <v>4</v>
      </c>
      <c r="G4" s="85" t="s">
        <v>5</v>
      </c>
    </row>
    <row r="5" spans="1:7" ht="33" customHeight="1" x14ac:dyDescent="0.25">
      <c r="A5" s="46" t="s">
        <v>961</v>
      </c>
      <c r="B5" s="181" t="s">
        <v>12</v>
      </c>
      <c r="C5" s="25" t="s">
        <v>962</v>
      </c>
      <c r="D5" s="26" t="s">
        <v>9</v>
      </c>
      <c r="E5" s="27">
        <v>541</v>
      </c>
      <c r="F5" s="183">
        <v>24.75</v>
      </c>
      <c r="G5" s="29">
        <f>ROUND((E5*F5),2)</f>
        <v>13389.75</v>
      </c>
    </row>
    <row r="6" spans="1:7" ht="33" customHeight="1" x14ac:dyDescent="0.25">
      <c r="A6" s="82" t="s">
        <v>961</v>
      </c>
      <c r="B6" s="193" t="s">
        <v>13</v>
      </c>
      <c r="C6" s="77" t="s">
        <v>963</v>
      </c>
      <c r="D6" s="78" t="s">
        <v>10</v>
      </c>
      <c r="E6" s="79">
        <v>182</v>
      </c>
      <c r="F6" s="198">
        <v>15.05</v>
      </c>
      <c r="G6" s="30">
        <f>ROUND((E6*F6),2)</f>
        <v>2739.1</v>
      </c>
    </row>
    <row r="7" spans="1:7" ht="33" customHeight="1" x14ac:dyDescent="0.25">
      <c r="A7" s="82" t="s">
        <v>961</v>
      </c>
      <c r="B7" s="193" t="s">
        <v>56</v>
      </c>
      <c r="C7" s="77" t="s">
        <v>964</v>
      </c>
      <c r="D7" s="78" t="s">
        <v>10</v>
      </c>
      <c r="E7" s="79">
        <v>1881</v>
      </c>
      <c r="F7" s="198">
        <v>24.69</v>
      </c>
      <c r="G7" s="30">
        <f t="shared" ref="G7:G37" si="0">ROUND((E7*F7),2)</f>
        <v>46441.89</v>
      </c>
    </row>
    <row r="8" spans="1:7" ht="33" customHeight="1" x14ac:dyDescent="0.25">
      <c r="A8" s="82" t="s">
        <v>961</v>
      </c>
      <c r="B8" s="193" t="s">
        <v>14</v>
      </c>
      <c r="C8" s="77" t="s">
        <v>965</v>
      </c>
      <c r="D8" s="78" t="s">
        <v>10</v>
      </c>
      <c r="E8" s="79">
        <v>1559</v>
      </c>
      <c r="F8" s="198">
        <v>31.94</v>
      </c>
      <c r="G8" s="30">
        <f t="shared" si="0"/>
        <v>49794.46</v>
      </c>
    </row>
    <row r="9" spans="1:7" ht="33" customHeight="1" x14ac:dyDescent="0.25">
      <c r="A9" s="82" t="s">
        <v>961</v>
      </c>
      <c r="B9" s="193" t="s">
        <v>15</v>
      </c>
      <c r="C9" s="77" t="s">
        <v>966</v>
      </c>
      <c r="D9" s="78" t="s">
        <v>10</v>
      </c>
      <c r="E9" s="79">
        <v>1884</v>
      </c>
      <c r="F9" s="198">
        <v>52.81</v>
      </c>
      <c r="G9" s="30">
        <f t="shared" si="0"/>
        <v>99494.04</v>
      </c>
    </row>
    <row r="10" spans="1:7" ht="33" customHeight="1" x14ac:dyDescent="0.25">
      <c r="A10" s="82" t="s">
        <v>961</v>
      </c>
      <c r="B10" s="193" t="s">
        <v>16</v>
      </c>
      <c r="C10" s="77" t="s">
        <v>967</v>
      </c>
      <c r="D10" s="78" t="s">
        <v>10</v>
      </c>
      <c r="E10" s="79">
        <v>57</v>
      </c>
      <c r="F10" s="198">
        <v>165.64</v>
      </c>
      <c r="G10" s="30">
        <f t="shared" si="0"/>
        <v>9441.48</v>
      </c>
    </row>
    <row r="11" spans="1:7" ht="33" customHeight="1" x14ac:dyDescent="0.25">
      <c r="A11" s="82" t="s">
        <v>961</v>
      </c>
      <c r="B11" s="193" t="s">
        <v>57</v>
      </c>
      <c r="C11" s="77" t="s">
        <v>968</v>
      </c>
      <c r="D11" s="78" t="s">
        <v>10</v>
      </c>
      <c r="E11" s="79">
        <v>180</v>
      </c>
      <c r="F11" s="198">
        <v>151.38999999999999</v>
      </c>
      <c r="G11" s="30">
        <f t="shared" si="0"/>
        <v>27250.2</v>
      </c>
    </row>
    <row r="12" spans="1:7" ht="33" customHeight="1" x14ac:dyDescent="0.25">
      <c r="A12" s="82" t="s">
        <v>961</v>
      </c>
      <c r="B12" s="193" t="s">
        <v>17</v>
      </c>
      <c r="C12" s="77" t="s">
        <v>969</v>
      </c>
      <c r="D12" s="78" t="s">
        <v>9</v>
      </c>
      <c r="E12" s="79">
        <v>84</v>
      </c>
      <c r="F12" s="198">
        <v>23.76</v>
      </c>
      <c r="G12" s="30">
        <f t="shared" si="0"/>
        <v>1995.84</v>
      </c>
    </row>
    <row r="13" spans="1:7" ht="33" customHeight="1" x14ac:dyDescent="0.25">
      <c r="A13" s="82" t="s">
        <v>961</v>
      </c>
      <c r="B13" s="193" t="s">
        <v>60</v>
      </c>
      <c r="C13" s="77" t="s">
        <v>964</v>
      </c>
      <c r="D13" s="78" t="s">
        <v>9</v>
      </c>
      <c r="E13" s="79">
        <v>1016</v>
      </c>
      <c r="F13" s="198">
        <v>23.76</v>
      </c>
      <c r="G13" s="30">
        <f t="shared" si="0"/>
        <v>24140.16</v>
      </c>
    </row>
    <row r="14" spans="1:7" ht="33" customHeight="1" x14ac:dyDescent="0.25">
      <c r="A14" s="82" t="s">
        <v>961</v>
      </c>
      <c r="B14" s="193" t="s">
        <v>61</v>
      </c>
      <c r="C14" s="77" t="s">
        <v>965</v>
      </c>
      <c r="D14" s="78" t="s">
        <v>9</v>
      </c>
      <c r="E14" s="79">
        <v>936</v>
      </c>
      <c r="F14" s="198">
        <v>23.76</v>
      </c>
      <c r="G14" s="30">
        <f t="shared" si="0"/>
        <v>22239.360000000001</v>
      </c>
    </row>
    <row r="15" spans="1:7" ht="33" customHeight="1" x14ac:dyDescent="0.25">
      <c r="A15" s="82" t="s">
        <v>961</v>
      </c>
      <c r="B15" s="193" t="s">
        <v>46</v>
      </c>
      <c r="C15" s="77" t="s">
        <v>966</v>
      </c>
      <c r="D15" s="78" t="s">
        <v>9</v>
      </c>
      <c r="E15" s="79">
        <v>1470</v>
      </c>
      <c r="F15" s="198">
        <v>23.76</v>
      </c>
      <c r="G15" s="30">
        <f t="shared" si="0"/>
        <v>34927.199999999997</v>
      </c>
    </row>
    <row r="16" spans="1:7" ht="33" customHeight="1" x14ac:dyDescent="0.25">
      <c r="A16" s="82" t="s">
        <v>961</v>
      </c>
      <c r="B16" s="193" t="s">
        <v>62</v>
      </c>
      <c r="C16" s="77" t="s">
        <v>967</v>
      </c>
      <c r="D16" s="78" t="s">
        <v>9</v>
      </c>
      <c r="E16" s="79">
        <v>55</v>
      </c>
      <c r="F16" s="198">
        <v>23.76</v>
      </c>
      <c r="G16" s="30">
        <f t="shared" si="0"/>
        <v>1306.8</v>
      </c>
    </row>
    <row r="17" spans="1:9" ht="33" customHeight="1" x14ac:dyDescent="0.25">
      <c r="A17" s="82" t="s">
        <v>961</v>
      </c>
      <c r="B17" s="193" t="s">
        <v>94</v>
      </c>
      <c r="C17" s="77" t="s">
        <v>968</v>
      </c>
      <c r="D17" s="78" t="s">
        <v>9</v>
      </c>
      <c r="E17" s="79">
        <v>205</v>
      </c>
      <c r="F17" s="198">
        <v>23.76</v>
      </c>
      <c r="G17" s="30">
        <f t="shared" si="0"/>
        <v>4870.8</v>
      </c>
    </row>
    <row r="18" spans="1:9" ht="96.6" x14ac:dyDescent="0.25">
      <c r="A18" s="82" t="s">
        <v>961</v>
      </c>
      <c r="B18" s="193" t="s">
        <v>95</v>
      </c>
      <c r="C18" s="281" t="s">
        <v>1489</v>
      </c>
      <c r="D18" s="282" t="s">
        <v>1288</v>
      </c>
      <c r="E18" s="280">
        <v>1</v>
      </c>
      <c r="F18" s="198">
        <v>76431.09</v>
      </c>
      <c r="G18" s="30">
        <f t="shared" si="0"/>
        <v>76431.09</v>
      </c>
    </row>
    <row r="19" spans="1:9" ht="96.6" x14ac:dyDescent="0.25">
      <c r="A19" s="82" t="s">
        <v>961</v>
      </c>
      <c r="B19" s="193" t="s">
        <v>96</v>
      </c>
      <c r="C19" s="281" t="s">
        <v>1488</v>
      </c>
      <c r="D19" s="282" t="s">
        <v>1288</v>
      </c>
      <c r="E19" s="280">
        <v>1</v>
      </c>
      <c r="F19" s="198">
        <v>22500.03</v>
      </c>
      <c r="G19" s="30">
        <f t="shared" si="0"/>
        <v>22500.03</v>
      </c>
    </row>
    <row r="20" spans="1:9" ht="82.8" x14ac:dyDescent="0.25">
      <c r="A20" s="82" t="s">
        <v>961</v>
      </c>
      <c r="B20" s="193" t="s">
        <v>97</v>
      </c>
      <c r="C20" s="281" t="s">
        <v>1490</v>
      </c>
      <c r="D20" s="282" t="s">
        <v>1288</v>
      </c>
      <c r="E20" s="280">
        <v>1</v>
      </c>
      <c r="F20" s="198">
        <v>16891.2</v>
      </c>
      <c r="G20" s="30">
        <f t="shared" si="0"/>
        <v>16891.2</v>
      </c>
    </row>
    <row r="21" spans="1:9" ht="55.2" x14ac:dyDescent="0.25">
      <c r="A21" s="82" t="s">
        <v>961</v>
      </c>
      <c r="B21" s="193" t="s">
        <v>98</v>
      </c>
      <c r="C21" s="281" t="s">
        <v>1491</v>
      </c>
      <c r="D21" s="78" t="s">
        <v>7</v>
      </c>
      <c r="E21" s="79">
        <v>1</v>
      </c>
      <c r="F21" s="198">
        <v>1239.78</v>
      </c>
      <c r="G21" s="30">
        <f t="shared" si="0"/>
        <v>1239.78</v>
      </c>
    </row>
    <row r="22" spans="1:9" ht="55.2" x14ac:dyDescent="0.25">
      <c r="A22" s="82" t="s">
        <v>961</v>
      </c>
      <c r="B22" s="193" t="s">
        <v>99</v>
      </c>
      <c r="C22" s="281" t="s">
        <v>1492</v>
      </c>
      <c r="D22" s="78" t="s">
        <v>7</v>
      </c>
      <c r="E22" s="79">
        <v>1</v>
      </c>
      <c r="F22" s="198">
        <v>671.43</v>
      </c>
      <c r="G22" s="30">
        <f t="shared" si="0"/>
        <v>671.43</v>
      </c>
    </row>
    <row r="23" spans="1:9" ht="55.2" x14ac:dyDescent="0.25">
      <c r="A23" s="82" t="s">
        <v>961</v>
      </c>
      <c r="B23" s="193" t="s">
        <v>100</v>
      </c>
      <c r="C23" s="77" t="s">
        <v>1606</v>
      </c>
      <c r="D23" s="282" t="s">
        <v>9</v>
      </c>
      <c r="E23" s="280">
        <v>30.31</v>
      </c>
      <c r="F23" s="198">
        <v>1787.76</v>
      </c>
      <c r="G23" s="30">
        <f>ROUND((E23*F23),2)</f>
        <v>54187.01</v>
      </c>
    </row>
    <row r="24" spans="1:9" ht="33" customHeight="1" x14ac:dyDescent="0.25">
      <c r="A24" s="82" t="s">
        <v>961</v>
      </c>
      <c r="B24" s="193" t="s">
        <v>101</v>
      </c>
      <c r="C24" s="77" t="s">
        <v>1607</v>
      </c>
      <c r="D24" s="282" t="s">
        <v>8</v>
      </c>
      <c r="E24" s="280">
        <v>193</v>
      </c>
      <c r="F24" s="198">
        <v>69.680000000000007</v>
      </c>
      <c r="G24" s="30">
        <f t="shared" ref="G24:G31" si="1">ROUND((E24*F24),2)</f>
        <v>13448.24</v>
      </c>
    </row>
    <row r="25" spans="1:9" ht="41.4" x14ac:dyDescent="0.25">
      <c r="A25" s="82" t="s">
        <v>961</v>
      </c>
      <c r="B25" s="193" t="s">
        <v>102</v>
      </c>
      <c r="C25" s="77" t="s">
        <v>970</v>
      </c>
      <c r="D25" s="78" t="s">
        <v>7</v>
      </c>
      <c r="E25" s="79">
        <v>1</v>
      </c>
      <c r="F25" s="198">
        <v>14850.6</v>
      </c>
      <c r="G25" s="30">
        <f t="shared" si="1"/>
        <v>14850.6</v>
      </c>
    </row>
    <row r="26" spans="1:9" ht="82.8" x14ac:dyDescent="0.25">
      <c r="A26" s="82" t="s">
        <v>961</v>
      </c>
      <c r="B26" s="193" t="s">
        <v>103</v>
      </c>
      <c r="C26" s="281" t="s">
        <v>1493</v>
      </c>
      <c r="D26" s="282" t="s">
        <v>1288</v>
      </c>
      <c r="E26" s="280">
        <v>1</v>
      </c>
      <c r="F26" s="198">
        <v>11599.09</v>
      </c>
      <c r="G26" s="30">
        <f t="shared" si="1"/>
        <v>11599.09</v>
      </c>
    </row>
    <row r="27" spans="1:9" x14ac:dyDescent="0.25">
      <c r="A27" s="82" t="s">
        <v>961</v>
      </c>
      <c r="B27" s="193" t="s">
        <v>104</v>
      </c>
      <c r="C27" s="77" t="s">
        <v>971</v>
      </c>
      <c r="D27" s="78" t="s">
        <v>18</v>
      </c>
      <c r="E27" s="79">
        <v>2</v>
      </c>
      <c r="F27" s="198">
        <v>547.46</v>
      </c>
      <c r="G27" s="30">
        <f t="shared" si="1"/>
        <v>1094.92</v>
      </c>
    </row>
    <row r="28" spans="1:9" x14ac:dyDescent="0.25">
      <c r="A28" s="82" t="s">
        <v>961</v>
      </c>
      <c r="B28" s="193" t="s">
        <v>130</v>
      </c>
      <c r="C28" s="77" t="s">
        <v>972</v>
      </c>
      <c r="D28" s="78" t="s">
        <v>18</v>
      </c>
      <c r="E28" s="79">
        <v>3</v>
      </c>
      <c r="F28" s="198">
        <v>559.62</v>
      </c>
      <c r="G28" s="30">
        <f t="shared" si="1"/>
        <v>1678.86</v>
      </c>
    </row>
    <row r="29" spans="1:9" ht="33" customHeight="1" x14ac:dyDescent="0.25">
      <c r="A29" s="82" t="s">
        <v>961</v>
      </c>
      <c r="B29" s="193" t="s">
        <v>131</v>
      </c>
      <c r="C29" s="77" t="s">
        <v>973</v>
      </c>
      <c r="D29" s="78" t="s">
        <v>18</v>
      </c>
      <c r="E29" s="79">
        <v>8</v>
      </c>
      <c r="F29" s="198">
        <v>612.35</v>
      </c>
      <c r="G29" s="30">
        <f t="shared" si="1"/>
        <v>4898.8</v>
      </c>
    </row>
    <row r="30" spans="1:9" ht="33" customHeight="1" x14ac:dyDescent="0.25">
      <c r="A30" s="82" t="s">
        <v>961</v>
      </c>
      <c r="B30" s="193" t="s">
        <v>132</v>
      </c>
      <c r="C30" s="77" t="s">
        <v>974</v>
      </c>
      <c r="D30" s="78" t="s">
        <v>18</v>
      </c>
      <c r="E30" s="79">
        <v>2</v>
      </c>
      <c r="F30" s="198">
        <v>632.62</v>
      </c>
      <c r="G30" s="30">
        <f t="shared" si="1"/>
        <v>1265.24</v>
      </c>
    </row>
    <row r="31" spans="1:9" ht="33" customHeight="1" thickBot="1" x14ac:dyDescent="0.3">
      <c r="A31" s="82" t="s">
        <v>961</v>
      </c>
      <c r="B31" s="193" t="s">
        <v>133</v>
      </c>
      <c r="C31" s="2" t="s">
        <v>975</v>
      </c>
      <c r="D31" s="184" t="s">
        <v>18</v>
      </c>
      <c r="E31" s="185">
        <v>1</v>
      </c>
      <c r="F31" s="198">
        <v>652.89</v>
      </c>
      <c r="G31" s="30">
        <f t="shared" si="1"/>
        <v>652.89</v>
      </c>
    </row>
    <row r="32" spans="1:9" ht="55.8" thickBot="1" x14ac:dyDescent="0.3">
      <c r="A32" s="68" t="s">
        <v>961</v>
      </c>
      <c r="B32" s="90" t="s">
        <v>134</v>
      </c>
      <c r="C32" s="305" t="s">
        <v>1494</v>
      </c>
      <c r="D32" s="306" t="s">
        <v>1288</v>
      </c>
      <c r="E32" s="307">
        <v>1</v>
      </c>
      <c r="F32" s="189">
        <v>3578.71</v>
      </c>
      <c r="G32" s="65">
        <f t="shared" si="0"/>
        <v>3578.71</v>
      </c>
      <c r="H32" s="38" t="s">
        <v>39</v>
      </c>
      <c r="I32" s="86">
        <f>ROUND(SUM(G5:G32),2)</f>
        <v>563018.97</v>
      </c>
    </row>
    <row r="33" spans="1:10" ht="33" customHeight="1" x14ac:dyDescent="0.25">
      <c r="A33" s="82" t="s">
        <v>978</v>
      </c>
      <c r="B33" s="193" t="s">
        <v>19</v>
      </c>
      <c r="C33" s="77" t="s">
        <v>976</v>
      </c>
      <c r="D33" s="200" t="s">
        <v>7</v>
      </c>
      <c r="E33" s="201">
        <v>16</v>
      </c>
      <c r="F33" s="202">
        <v>1285.72</v>
      </c>
      <c r="G33" s="30">
        <f t="shared" si="0"/>
        <v>20571.52</v>
      </c>
    </row>
    <row r="34" spans="1:10" ht="33" customHeight="1" x14ac:dyDescent="0.25">
      <c r="A34" s="82" t="s">
        <v>978</v>
      </c>
      <c r="B34" s="182" t="s">
        <v>20</v>
      </c>
      <c r="C34" s="2" t="s">
        <v>977</v>
      </c>
      <c r="D34" s="190" t="s">
        <v>7</v>
      </c>
      <c r="E34" s="191">
        <v>16</v>
      </c>
      <c r="F34" s="192">
        <v>1336.37</v>
      </c>
      <c r="G34" s="30">
        <f t="shared" si="0"/>
        <v>21381.919999999998</v>
      </c>
    </row>
    <row r="35" spans="1:10" ht="33" customHeight="1" x14ac:dyDescent="0.25">
      <c r="A35" s="82" t="s">
        <v>978</v>
      </c>
      <c r="B35" s="193" t="s">
        <v>21</v>
      </c>
      <c r="C35" s="2" t="s">
        <v>979</v>
      </c>
      <c r="D35" s="190" t="s">
        <v>9</v>
      </c>
      <c r="E35" s="191">
        <v>16594</v>
      </c>
      <c r="F35" s="192">
        <v>2.37</v>
      </c>
      <c r="G35" s="30">
        <f t="shared" si="0"/>
        <v>39327.78</v>
      </c>
    </row>
    <row r="36" spans="1:10" ht="33" customHeight="1" thickBot="1" x14ac:dyDescent="0.3">
      <c r="A36" s="82" t="s">
        <v>978</v>
      </c>
      <c r="B36" s="193" t="s">
        <v>22</v>
      </c>
      <c r="C36" s="2" t="s">
        <v>980</v>
      </c>
      <c r="D36" s="190" t="s">
        <v>9</v>
      </c>
      <c r="E36" s="191">
        <v>12847</v>
      </c>
      <c r="F36" s="192">
        <v>2.34</v>
      </c>
      <c r="G36" s="30">
        <f t="shared" si="0"/>
        <v>30061.98</v>
      </c>
    </row>
    <row r="37" spans="1:10" ht="33" customHeight="1" thickBot="1" x14ac:dyDescent="0.3">
      <c r="A37" s="68" t="s">
        <v>978</v>
      </c>
      <c r="B37" s="203" t="s">
        <v>23</v>
      </c>
      <c r="C37" s="62" t="s">
        <v>981</v>
      </c>
      <c r="D37" s="187" t="s">
        <v>9</v>
      </c>
      <c r="E37" s="188">
        <v>3747</v>
      </c>
      <c r="F37" s="189">
        <v>3.95</v>
      </c>
      <c r="G37" s="65">
        <f t="shared" si="0"/>
        <v>14800.65</v>
      </c>
      <c r="H37" s="38" t="s">
        <v>40</v>
      </c>
      <c r="I37" s="86">
        <f>ROUND(SUM(G33:G37),2)</f>
        <v>126143.85</v>
      </c>
    </row>
    <row r="38" spans="1:10" ht="44.25" customHeight="1" thickBot="1" x14ac:dyDescent="0.3">
      <c r="A38" s="7"/>
      <c r="B38" s="4"/>
      <c r="C38" s="7"/>
      <c r="D38" s="4"/>
      <c r="E38" s="4"/>
      <c r="F38" s="66" t="s">
        <v>959</v>
      </c>
      <c r="G38" s="67">
        <f>SUM(G5:G37)</f>
        <v>689162.82000000007</v>
      </c>
      <c r="H38" s="36"/>
      <c r="I38" s="89"/>
    </row>
    <row r="39" spans="1:10" ht="20.25" customHeight="1" x14ac:dyDescent="0.25">
      <c r="A39" s="42"/>
      <c r="B39" s="41"/>
      <c r="C39" s="41"/>
      <c r="D39" s="41"/>
      <c r="E39" s="43"/>
      <c r="F39" s="41"/>
      <c r="G39" s="13"/>
    </row>
    <row r="40" spans="1:10" x14ac:dyDescent="0.25">
      <c r="A40" s="7"/>
      <c r="B40" s="4"/>
      <c r="C40" s="7"/>
      <c r="D40" s="4"/>
      <c r="E40" s="4"/>
      <c r="F40" s="14"/>
      <c r="G40" s="13"/>
    </row>
    <row r="41" spans="1:10" x14ac:dyDescent="0.25">
      <c r="A41" s="7"/>
      <c r="B41" s="4"/>
      <c r="C41" s="7"/>
      <c r="D41" s="4"/>
      <c r="E41" s="4"/>
      <c r="F41" s="14"/>
      <c r="G41" s="13"/>
    </row>
    <row r="42" spans="1:10" x14ac:dyDescent="0.25">
      <c r="F42" s="15"/>
    </row>
    <row r="43" spans="1:10" s="84" customFormat="1" x14ac:dyDescent="0.25">
      <c r="A43" s="8"/>
      <c r="B43" s="5"/>
      <c r="C43" s="8"/>
      <c r="D43" s="5"/>
      <c r="E43" s="5"/>
      <c r="F43" s="16"/>
      <c r="G43" s="5"/>
      <c r="J43" s="9"/>
    </row>
    <row r="44" spans="1:10" s="84" customFormat="1" ht="26.25" customHeight="1" x14ac:dyDescent="0.25">
      <c r="A44" s="6"/>
      <c r="B44" s="6"/>
      <c r="C44" s="6"/>
      <c r="D44" s="6"/>
      <c r="E44" s="6"/>
      <c r="F44" s="17"/>
      <c r="G44" s="6"/>
      <c r="J44" s="9"/>
    </row>
  </sheetData>
  <sheetProtection algorithmName="SHA-512" hashValue="buUKAqD+0ERf9GyEAsb3j4q3ugDUcCCzUcDBzjgkxS3dAx6CYmQSlHpCm9pirC/m4CAHnBBoxsLV6dxau/NeXw==" saltValue="YIMfCG3+fJOcWDfNswAMJA=="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80DFA-95B1-47B1-BAD9-99C43F2BBD29}">
  <dimension ref="A1:J99"/>
  <sheetViews>
    <sheetView topLeftCell="A77" zoomScale="85" zoomScaleNormal="85" workbookViewId="0">
      <selection activeCell="I95" sqref="I95"/>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10" ht="39.9" customHeight="1" x14ac:dyDescent="0.25">
      <c r="A1" s="339" t="s">
        <v>330</v>
      </c>
      <c r="B1" s="339"/>
      <c r="C1" s="339"/>
      <c r="D1" s="339"/>
      <c r="E1" s="339"/>
      <c r="F1" s="339"/>
      <c r="G1" s="339"/>
    </row>
    <row r="2" spans="1:10" ht="21.75" customHeight="1" thickBot="1" x14ac:dyDescent="0.3">
      <c r="A2" s="1"/>
      <c r="B2" s="1"/>
      <c r="C2" s="1"/>
      <c r="D2" s="1"/>
      <c r="E2" s="20"/>
      <c r="F2" s="1"/>
      <c r="G2" s="1"/>
    </row>
    <row r="3" spans="1:10" x14ac:dyDescent="0.25">
      <c r="A3" s="340" t="s">
        <v>983</v>
      </c>
      <c r="B3" s="341"/>
      <c r="C3" s="341"/>
      <c r="D3" s="341"/>
      <c r="E3" s="341"/>
      <c r="F3" s="341"/>
      <c r="G3" s="342"/>
    </row>
    <row r="4" spans="1:10" ht="28.2" thickBot="1" x14ac:dyDescent="0.3">
      <c r="A4" s="31" t="s">
        <v>38</v>
      </c>
      <c r="B4" s="48" t="s">
        <v>0</v>
      </c>
      <c r="C4" s="32" t="s">
        <v>1</v>
      </c>
      <c r="D4" s="32" t="s">
        <v>2</v>
      </c>
      <c r="E4" s="33" t="s">
        <v>3</v>
      </c>
      <c r="F4" s="34" t="s">
        <v>4</v>
      </c>
      <c r="G4" s="85" t="s">
        <v>5</v>
      </c>
    </row>
    <row r="5" spans="1:10" ht="41.4" x14ac:dyDescent="0.25">
      <c r="A5" s="46" t="s">
        <v>984</v>
      </c>
      <c r="B5" s="181" t="s">
        <v>12</v>
      </c>
      <c r="C5" s="25" t="s">
        <v>995</v>
      </c>
      <c r="D5" s="26" t="s">
        <v>10</v>
      </c>
      <c r="E5" s="27">
        <v>48</v>
      </c>
      <c r="F5" s="183">
        <v>26.45</v>
      </c>
      <c r="G5" s="29">
        <f>ROUND((E5*F5),2)</f>
        <v>1269.5999999999999</v>
      </c>
    </row>
    <row r="6" spans="1:10" ht="41.4" x14ac:dyDescent="0.25">
      <c r="A6" s="82" t="s">
        <v>984</v>
      </c>
      <c r="B6" s="193" t="s">
        <v>13</v>
      </c>
      <c r="C6" s="77" t="s">
        <v>996</v>
      </c>
      <c r="D6" s="78" t="s">
        <v>10</v>
      </c>
      <c r="E6" s="221">
        <v>52</v>
      </c>
      <c r="F6" s="198">
        <v>28.5</v>
      </c>
      <c r="G6" s="30">
        <f>ROUND((E6*F6),2)</f>
        <v>1482</v>
      </c>
    </row>
    <row r="7" spans="1:10" ht="27.6" x14ac:dyDescent="0.25">
      <c r="A7" s="82" t="s">
        <v>984</v>
      </c>
      <c r="B7" s="193" t="s">
        <v>56</v>
      </c>
      <c r="C7" s="77" t="s">
        <v>997</v>
      </c>
      <c r="D7" s="78" t="s">
        <v>10</v>
      </c>
      <c r="E7" s="79">
        <v>73</v>
      </c>
      <c r="F7" s="198">
        <v>33.21</v>
      </c>
      <c r="G7" s="30">
        <f t="shared" ref="G7:G92" si="0">ROUND((E7*F7),2)</f>
        <v>2424.33</v>
      </c>
    </row>
    <row r="8" spans="1:10" ht="27.6" x14ac:dyDescent="0.25">
      <c r="A8" s="82" t="s">
        <v>984</v>
      </c>
      <c r="B8" s="193" t="s">
        <v>14</v>
      </c>
      <c r="C8" s="77" t="s">
        <v>998</v>
      </c>
      <c r="D8" s="78" t="s">
        <v>10</v>
      </c>
      <c r="E8" s="79">
        <v>17</v>
      </c>
      <c r="F8" s="198">
        <v>38.92</v>
      </c>
      <c r="G8" s="30">
        <f t="shared" si="0"/>
        <v>661.64</v>
      </c>
    </row>
    <row r="9" spans="1:10" ht="41.4" x14ac:dyDescent="0.25">
      <c r="A9" s="82" t="s">
        <v>984</v>
      </c>
      <c r="B9" s="193" t="s">
        <v>15</v>
      </c>
      <c r="C9" s="77" t="s">
        <v>999</v>
      </c>
      <c r="D9" s="78" t="s">
        <v>10</v>
      </c>
      <c r="E9" s="221">
        <v>25</v>
      </c>
      <c r="F9" s="198">
        <v>36.520000000000003</v>
      </c>
      <c r="G9" s="30">
        <f t="shared" si="0"/>
        <v>913</v>
      </c>
    </row>
    <row r="10" spans="1:10" s="84" customFormat="1" ht="41.4" x14ac:dyDescent="0.25">
      <c r="A10" s="82" t="s">
        <v>984</v>
      </c>
      <c r="B10" s="193" t="s">
        <v>16</v>
      </c>
      <c r="C10" s="77" t="s">
        <v>1000</v>
      </c>
      <c r="D10" s="78" t="s">
        <v>10</v>
      </c>
      <c r="E10" s="79">
        <v>23</v>
      </c>
      <c r="F10" s="198">
        <v>42.23</v>
      </c>
      <c r="G10" s="30">
        <f t="shared" si="0"/>
        <v>971.29</v>
      </c>
      <c r="J10" s="9"/>
    </row>
    <row r="11" spans="1:10" s="84" customFormat="1" ht="41.4" x14ac:dyDescent="0.25">
      <c r="A11" s="82" t="s">
        <v>984</v>
      </c>
      <c r="B11" s="193" t="s">
        <v>57</v>
      </c>
      <c r="C11" s="77" t="s">
        <v>1001</v>
      </c>
      <c r="D11" s="78" t="s">
        <v>10</v>
      </c>
      <c r="E11" s="79">
        <v>87</v>
      </c>
      <c r="F11" s="198">
        <v>43.11</v>
      </c>
      <c r="G11" s="30">
        <f t="shared" si="0"/>
        <v>3750.57</v>
      </c>
      <c r="J11" s="9"/>
    </row>
    <row r="12" spans="1:10" s="84" customFormat="1" ht="41.4" x14ac:dyDescent="0.25">
      <c r="A12" s="82" t="s">
        <v>984</v>
      </c>
      <c r="B12" s="193" t="s">
        <v>17</v>
      </c>
      <c r="C12" s="77" t="s">
        <v>1002</v>
      </c>
      <c r="D12" s="78" t="s">
        <v>10</v>
      </c>
      <c r="E12" s="79">
        <v>11</v>
      </c>
      <c r="F12" s="198">
        <v>49.1</v>
      </c>
      <c r="G12" s="30">
        <f t="shared" si="0"/>
        <v>540.1</v>
      </c>
      <c r="J12" s="9"/>
    </row>
    <row r="13" spans="1:10" s="84" customFormat="1" ht="41.4" x14ac:dyDescent="0.25">
      <c r="A13" s="82" t="s">
        <v>984</v>
      </c>
      <c r="B13" s="193" t="s">
        <v>60</v>
      </c>
      <c r="C13" s="77" t="s">
        <v>1003</v>
      </c>
      <c r="D13" s="78" t="s">
        <v>10</v>
      </c>
      <c r="E13" s="79">
        <v>8</v>
      </c>
      <c r="F13" s="198">
        <v>60.65</v>
      </c>
      <c r="G13" s="30">
        <f t="shared" si="0"/>
        <v>485.2</v>
      </c>
      <c r="J13" s="9"/>
    </row>
    <row r="14" spans="1:10" s="84" customFormat="1" ht="41.4" x14ac:dyDescent="0.25">
      <c r="A14" s="82" t="s">
        <v>984</v>
      </c>
      <c r="B14" s="193" t="s">
        <v>61</v>
      </c>
      <c r="C14" s="77" t="s">
        <v>1004</v>
      </c>
      <c r="D14" s="78" t="s">
        <v>10</v>
      </c>
      <c r="E14" s="79">
        <v>10</v>
      </c>
      <c r="F14" s="198">
        <v>70.2</v>
      </c>
      <c r="G14" s="30">
        <f t="shared" si="0"/>
        <v>702</v>
      </c>
      <c r="J14" s="9"/>
    </row>
    <row r="15" spans="1:10" s="84" customFormat="1" ht="41.4" x14ac:dyDescent="0.25">
      <c r="A15" s="82" t="s">
        <v>984</v>
      </c>
      <c r="B15" s="193" t="s">
        <v>46</v>
      </c>
      <c r="C15" s="77" t="s">
        <v>1005</v>
      </c>
      <c r="D15" s="78" t="s">
        <v>10</v>
      </c>
      <c r="E15" s="79">
        <v>12</v>
      </c>
      <c r="F15" s="198">
        <v>76.12</v>
      </c>
      <c r="G15" s="30">
        <f t="shared" si="0"/>
        <v>913.44</v>
      </c>
      <c r="J15" s="9"/>
    </row>
    <row r="16" spans="1:10" s="84" customFormat="1" ht="41.4" x14ac:dyDescent="0.25">
      <c r="A16" s="82" t="s">
        <v>984</v>
      </c>
      <c r="B16" s="193" t="s">
        <v>62</v>
      </c>
      <c r="C16" s="77" t="s">
        <v>1006</v>
      </c>
      <c r="D16" s="78" t="s">
        <v>10</v>
      </c>
      <c r="E16" s="79">
        <v>7</v>
      </c>
      <c r="F16" s="198">
        <v>81.53</v>
      </c>
      <c r="G16" s="30">
        <f t="shared" si="0"/>
        <v>570.71</v>
      </c>
      <c r="J16" s="9"/>
    </row>
    <row r="17" spans="1:10" s="84" customFormat="1" ht="41.4" x14ac:dyDescent="0.25">
      <c r="A17" s="82" t="s">
        <v>984</v>
      </c>
      <c r="B17" s="193" t="s">
        <v>94</v>
      </c>
      <c r="C17" s="77" t="s">
        <v>1007</v>
      </c>
      <c r="D17" s="78" t="s">
        <v>10</v>
      </c>
      <c r="E17" s="79">
        <v>68</v>
      </c>
      <c r="F17" s="198">
        <v>115.98</v>
      </c>
      <c r="G17" s="30">
        <f t="shared" si="0"/>
        <v>7886.64</v>
      </c>
      <c r="J17" s="9"/>
    </row>
    <row r="18" spans="1:10" s="84" customFormat="1" ht="41.4" x14ac:dyDescent="0.25">
      <c r="A18" s="82" t="s">
        <v>984</v>
      </c>
      <c r="B18" s="193" t="s">
        <v>95</v>
      </c>
      <c r="C18" s="77" t="s">
        <v>1008</v>
      </c>
      <c r="D18" s="78" t="s">
        <v>10</v>
      </c>
      <c r="E18" s="79">
        <v>45</v>
      </c>
      <c r="F18" s="198">
        <v>122.18</v>
      </c>
      <c r="G18" s="30">
        <f t="shared" si="0"/>
        <v>5498.1</v>
      </c>
      <c r="J18" s="9"/>
    </row>
    <row r="19" spans="1:10" s="84" customFormat="1" ht="41.4" x14ac:dyDescent="0.25">
      <c r="A19" s="82" t="s">
        <v>984</v>
      </c>
      <c r="B19" s="193" t="s">
        <v>96</v>
      </c>
      <c r="C19" s="77" t="s">
        <v>1009</v>
      </c>
      <c r="D19" s="78" t="s">
        <v>10</v>
      </c>
      <c r="E19" s="79">
        <v>16</v>
      </c>
      <c r="F19" s="198">
        <v>137.03</v>
      </c>
      <c r="G19" s="30">
        <f t="shared" si="0"/>
        <v>2192.48</v>
      </c>
      <c r="J19" s="9"/>
    </row>
    <row r="20" spans="1:10" s="84" customFormat="1" ht="33" customHeight="1" x14ac:dyDescent="0.25">
      <c r="A20" s="82" t="s">
        <v>984</v>
      </c>
      <c r="B20" s="193" t="s">
        <v>97</v>
      </c>
      <c r="C20" s="77" t="s">
        <v>1010</v>
      </c>
      <c r="D20" s="78" t="s">
        <v>10</v>
      </c>
      <c r="E20" s="79">
        <v>88</v>
      </c>
      <c r="F20" s="198">
        <v>453.57</v>
      </c>
      <c r="G20" s="30">
        <f t="shared" si="0"/>
        <v>39914.160000000003</v>
      </c>
      <c r="J20" s="9"/>
    </row>
    <row r="21" spans="1:10" s="84" customFormat="1" ht="33" customHeight="1" x14ac:dyDescent="0.25">
      <c r="A21" s="82" t="s">
        <v>984</v>
      </c>
      <c r="B21" s="193" t="s">
        <v>98</v>
      </c>
      <c r="C21" s="77" t="s">
        <v>1011</v>
      </c>
      <c r="D21" s="78" t="s">
        <v>10</v>
      </c>
      <c r="E21" s="79">
        <v>108</v>
      </c>
      <c r="F21" s="198">
        <v>336.55</v>
      </c>
      <c r="G21" s="30">
        <f t="shared" si="0"/>
        <v>36347.4</v>
      </c>
      <c r="J21" s="9"/>
    </row>
    <row r="22" spans="1:10" s="84" customFormat="1" ht="33" customHeight="1" x14ac:dyDescent="0.25">
      <c r="A22" s="82" t="s">
        <v>984</v>
      </c>
      <c r="B22" s="193" t="s">
        <v>99</v>
      </c>
      <c r="C22" s="77" t="s">
        <v>1012</v>
      </c>
      <c r="D22" s="78" t="s">
        <v>10</v>
      </c>
      <c r="E22" s="79">
        <v>215</v>
      </c>
      <c r="F22" s="198">
        <v>193.63</v>
      </c>
      <c r="G22" s="30">
        <f t="shared" si="0"/>
        <v>41630.449999999997</v>
      </c>
      <c r="J22" s="9"/>
    </row>
    <row r="23" spans="1:10" s="84" customFormat="1" ht="33" customHeight="1" x14ac:dyDescent="0.25">
      <c r="A23" s="82" t="s">
        <v>984</v>
      </c>
      <c r="B23" s="193" t="s">
        <v>100</v>
      </c>
      <c r="C23" s="77" t="s">
        <v>1013</v>
      </c>
      <c r="D23" s="78" t="s">
        <v>10</v>
      </c>
      <c r="E23" s="79">
        <v>308</v>
      </c>
      <c r="F23" s="198">
        <v>182.69</v>
      </c>
      <c r="G23" s="30">
        <f t="shared" si="0"/>
        <v>56268.52</v>
      </c>
      <c r="J23" s="9"/>
    </row>
    <row r="24" spans="1:10" s="84" customFormat="1" ht="33" customHeight="1" x14ac:dyDescent="0.25">
      <c r="A24" s="82" t="s">
        <v>984</v>
      </c>
      <c r="B24" s="193" t="s">
        <v>101</v>
      </c>
      <c r="C24" s="77" t="s">
        <v>1014</v>
      </c>
      <c r="D24" s="78" t="s">
        <v>10</v>
      </c>
      <c r="E24" s="79">
        <v>79</v>
      </c>
      <c r="F24" s="198">
        <v>97.84</v>
      </c>
      <c r="G24" s="30">
        <f t="shared" si="0"/>
        <v>7729.36</v>
      </c>
      <c r="J24" s="9"/>
    </row>
    <row r="25" spans="1:10" s="84" customFormat="1" ht="33" customHeight="1" x14ac:dyDescent="0.25">
      <c r="A25" s="82" t="s">
        <v>984</v>
      </c>
      <c r="B25" s="193" t="s">
        <v>102</v>
      </c>
      <c r="C25" s="77" t="s">
        <v>1015</v>
      </c>
      <c r="D25" s="78" t="s">
        <v>10</v>
      </c>
      <c r="E25" s="79">
        <v>19</v>
      </c>
      <c r="F25" s="198">
        <v>94.87</v>
      </c>
      <c r="G25" s="30">
        <f t="shared" si="0"/>
        <v>1802.53</v>
      </c>
      <c r="J25" s="9"/>
    </row>
    <row r="26" spans="1:10" s="84" customFormat="1" ht="33" customHeight="1" x14ac:dyDescent="0.25">
      <c r="A26" s="82" t="s">
        <v>984</v>
      </c>
      <c r="B26" s="193" t="s">
        <v>103</v>
      </c>
      <c r="C26" s="77" t="s">
        <v>1016</v>
      </c>
      <c r="D26" s="78" t="s">
        <v>10</v>
      </c>
      <c r="E26" s="79">
        <v>22</v>
      </c>
      <c r="F26" s="198">
        <v>83.04</v>
      </c>
      <c r="G26" s="30">
        <f t="shared" si="0"/>
        <v>1826.88</v>
      </c>
      <c r="J26" s="9"/>
    </row>
    <row r="27" spans="1:10" s="84" customFormat="1" ht="33" customHeight="1" x14ac:dyDescent="0.25">
      <c r="A27" s="82" t="s">
        <v>984</v>
      </c>
      <c r="B27" s="193" t="s">
        <v>104</v>
      </c>
      <c r="C27" s="77" t="s">
        <v>1017</v>
      </c>
      <c r="D27" s="78" t="s">
        <v>10</v>
      </c>
      <c r="E27" s="79">
        <v>760</v>
      </c>
      <c r="F27" s="198">
        <v>5.22</v>
      </c>
      <c r="G27" s="30">
        <f t="shared" si="0"/>
        <v>3967.2</v>
      </c>
      <c r="J27" s="9"/>
    </row>
    <row r="28" spans="1:10" s="84" customFormat="1" ht="55.2" x14ac:dyDescent="0.25">
      <c r="A28" s="82" t="s">
        <v>984</v>
      </c>
      <c r="B28" s="193" t="s">
        <v>130</v>
      </c>
      <c r="C28" s="281" t="s">
        <v>1495</v>
      </c>
      <c r="D28" s="282" t="s">
        <v>1288</v>
      </c>
      <c r="E28" s="280">
        <v>1</v>
      </c>
      <c r="F28" s="198">
        <v>23562.59</v>
      </c>
      <c r="G28" s="30">
        <f t="shared" si="0"/>
        <v>23562.59</v>
      </c>
      <c r="J28" s="9"/>
    </row>
    <row r="29" spans="1:10" s="84" customFormat="1" ht="55.2" x14ac:dyDescent="0.25">
      <c r="A29" s="82" t="s">
        <v>984</v>
      </c>
      <c r="B29" s="193" t="s">
        <v>131</v>
      </c>
      <c r="C29" s="281" t="s">
        <v>1496</v>
      </c>
      <c r="D29" s="282" t="s">
        <v>1288</v>
      </c>
      <c r="E29" s="280">
        <v>1</v>
      </c>
      <c r="F29" s="198">
        <v>9926.19</v>
      </c>
      <c r="G29" s="30">
        <f t="shared" si="0"/>
        <v>9926.19</v>
      </c>
      <c r="J29" s="9"/>
    </row>
    <row r="30" spans="1:10" s="84" customFormat="1" ht="69" x14ac:dyDescent="0.25">
      <c r="A30" s="82" t="s">
        <v>984</v>
      </c>
      <c r="B30" s="193" t="s">
        <v>132</v>
      </c>
      <c r="C30" s="242" t="s">
        <v>1608</v>
      </c>
      <c r="D30" s="282" t="s">
        <v>1288</v>
      </c>
      <c r="E30" s="280">
        <v>1</v>
      </c>
      <c r="F30" s="198">
        <v>15736.98</v>
      </c>
      <c r="G30" s="30">
        <f t="shared" si="0"/>
        <v>15736.98</v>
      </c>
      <c r="J30" s="9"/>
    </row>
    <row r="31" spans="1:10" s="84" customFormat="1" ht="48" customHeight="1" x14ac:dyDescent="0.25">
      <c r="A31" s="82" t="s">
        <v>984</v>
      </c>
      <c r="B31" s="193" t="s">
        <v>133</v>
      </c>
      <c r="C31" s="77" t="s">
        <v>1018</v>
      </c>
      <c r="D31" s="78" t="s">
        <v>10</v>
      </c>
      <c r="E31" s="79">
        <v>314</v>
      </c>
      <c r="F31" s="198">
        <v>32.090000000000003</v>
      </c>
      <c r="G31" s="30">
        <f t="shared" si="0"/>
        <v>10076.26</v>
      </c>
      <c r="J31" s="9"/>
    </row>
    <row r="32" spans="1:10" s="84" customFormat="1" ht="69" x14ac:dyDescent="0.25">
      <c r="A32" s="82" t="s">
        <v>984</v>
      </c>
      <c r="B32" s="193" t="s">
        <v>134</v>
      </c>
      <c r="C32" s="281" t="s">
        <v>1497</v>
      </c>
      <c r="D32" s="282" t="s">
        <v>1288</v>
      </c>
      <c r="E32" s="280">
        <v>1</v>
      </c>
      <c r="F32" s="198">
        <v>23572.01</v>
      </c>
      <c r="G32" s="30">
        <f t="shared" si="0"/>
        <v>23572.01</v>
      </c>
      <c r="J32" s="9"/>
    </row>
    <row r="33" spans="1:10" s="84" customFormat="1" ht="48" customHeight="1" x14ac:dyDescent="0.25">
      <c r="A33" s="82" t="s">
        <v>984</v>
      </c>
      <c r="B33" s="193" t="s">
        <v>135</v>
      </c>
      <c r="C33" s="77" t="s">
        <v>1019</v>
      </c>
      <c r="D33" s="78" t="s">
        <v>10</v>
      </c>
      <c r="E33" s="79">
        <v>111</v>
      </c>
      <c r="F33" s="198">
        <v>35.619999999999997</v>
      </c>
      <c r="G33" s="30">
        <f t="shared" si="0"/>
        <v>3953.82</v>
      </c>
      <c r="J33" s="9"/>
    </row>
    <row r="34" spans="1:10" s="84" customFormat="1" ht="55.2" x14ac:dyDescent="0.25">
      <c r="A34" s="82" t="s">
        <v>984</v>
      </c>
      <c r="B34" s="193" t="s">
        <v>136</v>
      </c>
      <c r="C34" s="281" t="s">
        <v>1498</v>
      </c>
      <c r="D34" s="282" t="s">
        <v>1288</v>
      </c>
      <c r="E34" s="280">
        <v>1</v>
      </c>
      <c r="F34" s="198">
        <v>11049.9</v>
      </c>
      <c r="G34" s="30">
        <f t="shared" si="0"/>
        <v>11049.9</v>
      </c>
      <c r="J34" s="9"/>
    </row>
    <row r="35" spans="1:10" s="84" customFormat="1" ht="33" customHeight="1" x14ac:dyDescent="0.25">
      <c r="A35" s="82" t="s">
        <v>984</v>
      </c>
      <c r="B35" s="193" t="s">
        <v>137</v>
      </c>
      <c r="C35" s="77" t="s">
        <v>1020</v>
      </c>
      <c r="D35" s="78" t="s">
        <v>10</v>
      </c>
      <c r="E35" s="79">
        <v>100</v>
      </c>
      <c r="F35" s="198">
        <v>37.619999999999997</v>
      </c>
      <c r="G35" s="30">
        <f t="shared" si="0"/>
        <v>3762</v>
      </c>
      <c r="J35" s="9"/>
    </row>
    <row r="36" spans="1:10" s="84" customFormat="1" ht="41.4" x14ac:dyDescent="0.25">
      <c r="A36" s="82" t="s">
        <v>984</v>
      </c>
      <c r="B36" s="193" t="s">
        <v>138</v>
      </c>
      <c r="C36" s="242" t="s">
        <v>1609</v>
      </c>
      <c r="D36" s="282" t="s">
        <v>1288</v>
      </c>
      <c r="E36" s="280">
        <v>1</v>
      </c>
      <c r="F36" s="198">
        <v>7947.47</v>
      </c>
      <c r="G36" s="30">
        <f t="shared" si="0"/>
        <v>7947.47</v>
      </c>
      <c r="J36" s="9"/>
    </row>
    <row r="37" spans="1:10" s="84" customFormat="1" ht="33" customHeight="1" x14ac:dyDescent="0.25">
      <c r="A37" s="82" t="s">
        <v>984</v>
      </c>
      <c r="B37" s="193" t="s">
        <v>139</v>
      </c>
      <c r="C37" s="77" t="s">
        <v>1022</v>
      </c>
      <c r="D37" s="78" t="s">
        <v>10</v>
      </c>
      <c r="E37" s="79">
        <v>10</v>
      </c>
      <c r="F37" s="198">
        <v>112.12</v>
      </c>
      <c r="G37" s="30">
        <f t="shared" si="0"/>
        <v>1121.2</v>
      </c>
      <c r="J37" s="9"/>
    </row>
    <row r="38" spans="1:10" s="84" customFormat="1" ht="33" customHeight="1" x14ac:dyDescent="0.25">
      <c r="A38" s="82" t="s">
        <v>984</v>
      </c>
      <c r="B38" s="193" t="s">
        <v>140</v>
      </c>
      <c r="C38" s="77" t="s">
        <v>1023</v>
      </c>
      <c r="D38" s="78" t="s">
        <v>9</v>
      </c>
      <c r="E38" s="79">
        <v>882</v>
      </c>
      <c r="F38" s="198">
        <v>29.97</v>
      </c>
      <c r="G38" s="30">
        <f t="shared" si="0"/>
        <v>26433.54</v>
      </c>
      <c r="J38" s="9"/>
    </row>
    <row r="39" spans="1:10" s="84" customFormat="1" ht="33" customHeight="1" x14ac:dyDescent="0.25">
      <c r="A39" s="82" t="s">
        <v>984</v>
      </c>
      <c r="B39" s="193" t="s">
        <v>141</v>
      </c>
      <c r="C39" s="77" t="s">
        <v>1024</v>
      </c>
      <c r="D39" s="78" t="s">
        <v>18</v>
      </c>
      <c r="E39" s="221">
        <v>52</v>
      </c>
      <c r="F39" s="198">
        <v>518.07000000000005</v>
      </c>
      <c r="G39" s="30">
        <f t="shared" si="0"/>
        <v>26939.64</v>
      </c>
      <c r="J39" s="9"/>
    </row>
    <row r="40" spans="1:10" s="84" customFormat="1" ht="33" customHeight="1" x14ac:dyDescent="0.25">
      <c r="A40" s="82" t="s">
        <v>984</v>
      </c>
      <c r="B40" s="193" t="s">
        <v>142</v>
      </c>
      <c r="C40" s="77" t="s">
        <v>1025</v>
      </c>
      <c r="D40" s="78" t="s">
        <v>18</v>
      </c>
      <c r="E40" s="79">
        <v>2</v>
      </c>
      <c r="F40" s="198">
        <v>1111.99</v>
      </c>
      <c r="G40" s="30">
        <f t="shared" si="0"/>
        <v>2223.98</v>
      </c>
      <c r="J40" s="9"/>
    </row>
    <row r="41" spans="1:10" s="84" customFormat="1" ht="33" customHeight="1" x14ac:dyDescent="0.25">
      <c r="A41" s="82" t="s">
        <v>984</v>
      </c>
      <c r="B41" s="193" t="s">
        <v>143</v>
      </c>
      <c r="C41" s="77" t="s">
        <v>1026</v>
      </c>
      <c r="D41" s="78" t="s">
        <v>18</v>
      </c>
      <c r="E41" s="79">
        <v>3</v>
      </c>
      <c r="F41" s="198">
        <v>1497.76</v>
      </c>
      <c r="G41" s="30">
        <f t="shared" si="0"/>
        <v>4493.28</v>
      </c>
      <c r="J41" s="9"/>
    </row>
    <row r="42" spans="1:10" s="84" customFormat="1" ht="33" customHeight="1" x14ac:dyDescent="0.25">
      <c r="A42" s="82" t="s">
        <v>984</v>
      </c>
      <c r="B42" s="193" t="s">
        <v>144</v>
      </c>
      <c r="C42" s="77" t="s">
        <v>1027</v>
      </c>
      <c r="D42" s="78" t="s">
        <v>18</v>
      </c>
      <c r="E42" s="79">
        <v>6</v>
      </c>
      <c r="F42" s="198">
        <v>1015.79</v>
      </c>
      <c r="G42" s="30">
        <f t="shared" si="0"/>
        <v>6094.74</v>
      </c>
      <c r="J42" s="9"/>
    </row>
    <row r="43" spans="1:10" s="84" customFormat="1" ht="33" customHeight="1" x14ac:dyDescent="0.25">
      <c r="A43" s="82" t="s">
        <v>984</v>
      </c>
      <c r="B43" s="193" t="s">
        <v>145</v>
      </c>
      <c r="C43" s="77" t="s">
        <v>1028</v>
      </c>
      <c r="D43" s="78" t="s">
        <v>18</v>
      </c>
      <c r="E43" s="79">
        <v>1</v>
      </c>
      <c r="F43" s="198">
        <v>1088.32</v>
      </c>
      <c r="G43" s="30">
        <f t="shared" si="0"/>
        <v>1088.32</v>
      </c>
      <c r="J43" s="9"/>
    </row>
    <row r="44" spans="1:10" s="84" customFormat="1" ht="33" customHeight="1" x14ac:dyDescent="0.25">
      <c r="A44" s="82" t="s">
        <v>984</v>
      </c>
      <c r="B44" s="193" t="s">
        <v>146</v>
      </c>
      <c r="C44" s="77" t="s">
        <v>1029</v>
      </c>
      <c r="D44" s="78" t="s">
        <v>18</v>
      </c>
      <c r="E44" s="79">
        <v>2</v>
      </c>
      <c r="F44" s="198">
        <v>1228.4100000000001</v>
      </c>
      <c r="G44" s="30">
        <f t="shared" si="0"/>
        <v>2456.8200000000002</v>
      </c>
      <c r="J44" s="9"/>
    </row>
    <row r="45" spans="1:10" s="84" customFormat="1" ht="33" customHeight="1" x14ac:dyDescent="0.25">
      <c r="A45" s="82" t="s">
        <v>984</v>
      </c>
      <c r="B45" s="193" t="s">
        <v>147</v>
      </c>
      <c r="C45" s="77" t="s">
        <v>1030</v>
      </c>
      <c r="D45" s="78" t="s">
        <v>18</v>
      </c>
      <c r="E45" s="79">
        <v>5</v>
      </c>
      <c r="F45" s="198">
        <v>148.19</v>
      </c>
      <c r="G45" s="30">
        <f t="shared" si="0"/>
        <v>740.95</v>
      </c>
      <c r="J45" s="9"/>
    </row>
    <row r="46" spans="1:10" s="84" customFormat="1" ht="33" customHeight="1" x14ac:dyDescent="0.25">
      <c r="A46" s="82" t="s">
        <v>984</v>
      </c>
      <c r="B46" s="193" t="s">
        <v>148</v>
      </c>
      <c r="C46" s="77" t="s">
        <v>1031</v>
      </c>
      <c r="D46" s="78" t="s">
        <v>18</v>
      </c>
      <c r="E46" s="79">
        <v>4</v>
      </c>
      <c r="F46" s="198">
        <v>165.48</v>
      </c>
      <c r="G46" s="30">
        <f t="shared" si="0"/>
        <v>661.92</v>
      </c>
      <c r="J46" s="9"/>
    </row>
    <row r="47" spans="1:10" s="84" customFormat="1" ht="33" customHeight="1" x14ac:dyDescent="0.25">
      <c r="A47" s="82" t="s">
        <v>984</v>
      </c>
      <c r="B47" s="193" t="s">
        <v>149</v>
      </c>
      <c r="C47" s="77" t="s">
        <v>1032</v>
      </c>
      <c r="D47" s="78" t="s">
        <v>18</v>
      </c>
      <c r="E47" s="79">
        <v>7</v>
      </c>
      <c r="F47" s="198">
        <v>240.58</v>
      </c>
      <c r="G47" s="30">
        <f t="shared" si="0"/>
        <v>1684.06</v>
      </c>
      <c r="J47" s="9"/>
    </row>
    <row r="48" spans="1:10" s="84" customFormat="1" ht="33" customHeight="1" x14ac:dyDescent="0.25">
      <c r="A48" s="82" t="s">
        <v>984</v>
      </c>
      <c r="B48" s="193" t="s">
        <v>985</v>
      </c>
      <c r="C48" s="77" t="s">
        <v>1033</v>
      </c>
      <c r="D48" s="78" t="s">
        <v>18</v>
      </c>
      <c r="E48" s="79">
        <v>6</v>
      </c>
      <c r="F48" s="198">
        <v>346.64</v>
      </c>
      <c r="G48" s="30">
        <f t="shared" si="0"/>
        <v>2079.84</v>
      </c>
      <c r="J48" s="9"/>
    </row>
    <row r="49" spans="1:10" s="84" customFormat="1" ht="33" customHeight="1" x14ac:dyDescent="0.25">
      <c r="A49" s="82" t="s">
        <v>984</v>
      </c>
      <c r="B49" s="193" t="s">
        <v>986</v>
      </c>
      <c r="C49" s="77" t="s">
        <v>1034</v>
      </c>
      <c r="D49" s="78" t="s">
        <v>18</v>
      </c>
      <c r="E49" s="221">
        <v>135</v>
      </c>
      <c r="F49" s="198">
        <v>32.5</v>
      </c>
      <c r="G49" s="30">
        <f t="shared" si="0"/>
        <v>4387.5</v>
      </c>
      <c r="J49" s="9"/>
    </row>
    <row r="50" spans="1:10" s="84" customFormat="1" ht="33" customHeight="1" x14ac:dyDescent="0.25">
      <c r="A50" s="82" t="s">
        <v>984</v>
      </c>
      <c r="B50" s="193" t="s">
        <v>987</v>
      </c>
      <c r="C50" s="77" t="s">
        <v>1035</v>
      </c>
      <c r="D50" s="78" t="s">
        <v>18</v>
      </c>
      <c r="E50" s="79">
        <v>9</v>
      </c>
      <c r="F50" s="198">
        <v>33.82</v>
      </c>
      <c r="G50" s="30">
        <f t="shared" si="0"/>
        <v>304.38</v>
      </c>
      <c r="J50" s="9"/>
    </row>
    <row r="51" spans="1:10" s="84" customFormat="1" ht="33" customHeight="1" x14ac:dyDescent="0.25">
      <c r="A51" s="82" t="s">
        <v>984</v>
      </c>
      <c r="B51" s="193" t="s">
        <v>988</v>
      </c>
      <c r="C51" s="77" t="s">
        <v>1036</v>
      </c>
      <c r="D51" s="78" t="s">
        <v>18</v>
      </c>
      <c r="E51" s="79">
        <v>12</v>
      </c>
      <c r="F51" s="198">
        <v>36.74</v>
      </c>
      <c r="G51" s="30">
        <f t="shared" si="0"/>
        <v>440.88</v>
      </c>
      <c r="J51" s="9"/>
    </row>
    <row r="52" spans="1:10" s="84" customFormat="1" ht="33" customHeight="1" x14ac:dyDescent="0.25">
      <c r="A52" s="82" t="s">
        <v>984</v>
      </c>
      <c r="B52" s="193" t="s">
        <v>989</v>
      </c>
      <c r="C52" s="77" t="s">
        <v>1037</v>
      </c>
      <c r="D52" s="78" t="s">
        <v>18</v>
      </c>
      <c r="E52" s="79">
        <v>6</v>
      </c>
      <c r="F52" s="198">
        <v>39.11</v>
      </c>
      <c r="G52" s="30">
        <f t="shared" si="0"/>
        <v>234.66</v>
      </c>
      <c r="J52" s="9"/>
    </row>
    <row r="53" spans="1:10" s="84" customFormat="1" ht="33" customHeight="1" x14ac:dyDescent="0.25">
      <c r="A53" s="82" t="s">
        <v>984</v>
      </c>
      <c r="B53" s="193" t="s">
        <v>990</v>
      </c>
      <c r="C53" s="77" t="s">
        <v>1038</v>
      </c>
      <c r="D53" s="78" t="s">
        <v>18</v>
      </c>
      <c r="E53" s="79">
        <v>2</v>
      </c>
      <c r="F53" s="198">
        <v>41.58</v>
      </c>
      <c r="G53" s="30">
        <f t="shared" si="0"/>
        <v>83.16</v>
      </c>
      <c r="J53" s="9"/>
    </row>
    <row r="54" spans="1:10" s="84" customFormat="1" ht="33" customHeight="1" x14ac:dyDescent="0.25">
      <c r="A54" s="82" t="s">
        <v>984</v>
      </c>
      <c r="B54" s="193" t="s">
        <v>991</v>
      </c>
      <c r="C54" s="77" t="s">
        <v>1039</v>
      </c>
      <c r="D54" s="78" t="s">
        <v>18</v>
      </c>
      <c r="E54" s="79">
        <v>1</v>
      </c>
      <c r="F54" s="198">
        <v>47.96</v>
      </c>
      <c r="G54" s="30">
        <f t="shared" si="0"/>
        <v>47.96</v>
      </c>
      <c r="J54" s="9"/>
    </row>
    <row r="55" spans="1:10" s="84" customFormat="1" ht="33" customHeight="1" x14ac:dyDescent="0.25">
      <c r="A55" s="82" t="s">
        <v>984</v>
      </c>
      <c r="B55" s="193" t="s">
        <v>992</v>
      </c>
      <c r="C55" s="77" t="s">
        <v>1040</v>
      </c>
      <c r="D55" s="78" t="s">
        <v>18</v>
      </c>
      <c r="E55" s="79">
        <v>191</v>
      </c>
      <c r="F55" s="198">
        <v>17.82</v>
      </c>
      <c r="G55" s="30">
        <f t="shared" si="0"/>
        <v>3403.62</v>
      </c>
      <c r="J55" s="9"/>
    </row>
    <row r="56" spans="1:10" ht="33" customHeight="1" thickBot="1" x14ac:dyDescent="0.3">
      <c r="A56" s="82" t="s">
        <v>984</v>
      </c>
      <c r="B56" s="193" t="s">
        <v>993</v>
      </c>
      <c r="C56" s="2" t="s">
        <v>1041</v>
      </c>
      <c r="D56" s="184" t="s">
        <v>18</v>
      </c>
      <c r="E56" s="185">
        <v>31</v>
      </c>
      <c r="F56" s="186">
        <v>17.82</v>
      </c>
      <c r="G56" s="30">
        <f t="shared" si="0"/>
        <v>552.41999999999996</v>
      </c>
    </row>
    <row r="57" spans="1:10" ht="33" customHeight="1" thickBot="1" x14ac:dyDescent="0.3">
      <c r="A57" s="68" t="s">
        <v>984</v>
      </c>
      <c r="B57" s="90" t="s">
        <v>994</v>
      </c>
      <c r="C57" s="62" t="s">
        <v>1042</v>
      </c>
      <c r="D57" s="187" t="s">
        <v>9</v>
      </c>
      <c r="E57" s="188">
        <v>50</v>
      </c>
      <c r="F57" s="189">
        <v>35.93</v>
      </c>
      <c r="G57" s="65">
        <f t="shared" si="0"/>
        <v>1796.5</v>
      </c>
      <c r="H57" s="38" t="s">
        <v>39</v>
      </c>
      <c r="I57" s="86">
        <f>ROUND(SUM(G5:G57),2)</f>
        <v>416604.19</v>
      </c>
    </row>
    <row r="58" spans="1:10" ht="33" customHeight="1" x14ac:dyDescent="0.25">
      <c r="A58" s="82" t="s">
        <v>1043</v>
      </c>
      <c r="B58" s="193" t="s">
        <v>19</v>
      </c>
      <c r="C58" s="205" t="s">
        <v>1050</v>
      </c>
      <c r="D58" s="206" t="s">
        <v>9</v>
      </c>
      <c r="E58" s="207">
        <v>5633</v>
      </c>
      <c r="F58" s="202">
        <v>4.53</v>
      </c>
      <c r="G58" s="30">
        <f>ROUND((E58*F58),2)</f>
        <v>25517.49</v>
      </c>
    </row>
    <row r="59" spans="1:10" ht="41.4" x14ac:dyDescent="0.25">
      <c r="A59" s="82" t="s">
        <v>1043</v>
      </c>
      <c r="B59" s="193" t="s">
        <v>20</v>
      </c>
      <c r="C59" s="2" t="s">
        <v>1051</v>
      </c>
      <c r="D59" s="184" t="s">
        <v>9</v>
      </c>
      <c r="E59" s="185">
        <v>17113</v>
      </c>
      <c r="F59" s="186">
        <v>5.34</v>
      </c>
      <c r="G59" s="30">
        <f>ROUND((E59*F59),2)</f>
        <v>91383.42</v>
      </c>
    </row>
    <row r="60" spans="1:10" ht="33" customHeight="1" x14ac:dyDescent="0.25">
      <c r="A60" s="82" t="s">
        <v>1043</v>
      </c>
      <c r="B60" s="193" t="s">
        <v>21</v>
      </c>
      <c r="C60" s="2" t="s">
        <v>1044</v>
      </c>
      <c r="D60" s="184" t="s">
        <v>8</v>
      </c>
      <c r="E60" s="185">
        <v>8702</v>
      </c>
      <c r="F60" s="186">
        <v>0.16</v>
      </c>
      <c r="G60" s="30">
        <f t="shared" ref="G60:G91" si="1">ROUND((E60*F60),2)</f>
        <v>1392.32</v>
      </c>
    </row>
    <row r="61" spans="1:10" ht="33" customHeight="1" x14ac:dyDescent="0.25">
      <c r="A61" s="82" t="s">
        <v>1043</v>
      </c>
      <c r="B61" s="193" t="s">
        <v>22</v>
      </c>
      <c r="C61" s="2" t="s">
        <v>349</v>
      </c>
      <c r="D61" s="184" t="s">
        <v>8</v>
      </c>
      <c r="E61" s="185">
        <v>1192</v>
      </c>
      <c r="F61" s="186">
        <v>0.75</v>
      </c>
      <c r="G61" s="30">
        <f t="shared" si="1"/>
        <v>894</v>
      </c>
    </row>
    <row r="62" spans="1:10" ht="33" customHeight="1" x14ac:dyDescent="0.25">
      <c r="A62" s="82" t="s">
        <v>1043</v>
      </c>
      <c r="B62" s="193" t="s">
        <v>23</v>
      </c>
      <c r="C62" s="2" t="s">
        <v>350</v>
      </c>
      <c r="D62" s="184" t="s">
        <v>8</v>
      </c>
      <c r="E62" s="185">
        <v>967</v>
      </c>
      <c r="F62" s="186">
        <v>1.44</v>
      </c>
      <c r="G62" s="30">
        <f t="shared" si="1"/>
        <v>1392.48</v>
      </c>
    </row>
    <row r="63" spans="1:10" ht="33" customHeight="1" x14ac:dyDescent="0.25">
      <c r="A63" s="82" t="s">
        <v>1043</v>
      </c>
      <c r="B63" s="193" t="s">
        <v>24</v>
      </c>
      <c r="C63" s="2" t="s">
        <v>1045</v>
      </c>
      <c r="D63" s="184" t="s">
        <v>9</v>
      </c>
      <c r="E63" s="185">
        <v>967</v>
      </c>
      <c r="F63" s="186">
        <v>4.53</v>
      </c>
      <c r="G63" s="30">
        <f t="shared" si="1"/>
        <v>4380.51</v>
      </c>
    </row>
    <row r="64" spans="1:10" ht="33" customHeight="1" x14ac:dyDescent="0.25">
      <c r="A64" s="82" t="s">
        <v>1043</v>
      </c>
      <c r="B64" s="193" t="s">
        <v>25</v>
      </c>
      <c r="C64" s="2" t="s">
        <v>1046</v>
      </c>
      <c r="D64" s="184" t="s">
        <v>8</v>
      </c>
      <c r="E64" s="185">
        <v>8702</v>
      </c>
      <c r="F64" s="186">
        <v>0.98</v>
      </c>
      <c r="G64" s="30">
        <f t="shared" si="1"/>
        <v>8527.9599999999991</v>
      </c>
    </row>
    <row r="65" spans="1:9" ht="33" customHeight="1" x14ac:dyDescent="0.25">
      <c r="A65" s="82" t="s">
        <v>1043</v>
      </c>
      <c r="B65" s="193" t="s">
        <v>26</v>
      </c>
      <c r="C65" s="2" t="s">
        <v>352</v>
      </c>
      <c r="D65" s="184" t="s">
        <v>8</v>
      </c>
      <c r="E65" s="185">
        <v>967</v>
      </c>
      <c r="F65" s="186">
        <v>2.84</v>
      </c>
      <c r="G65" s="30">
        <f t="shared" si="1"/>
        <v>2746.28</v>
      </c>
    </row>
    <row r="66" spans="1:9" ht="33" customHeight="1" x14ac:dyDescent="0.25">
      <c r="A66" s="82" t="s">
        <v>1043</v>
      </c>
      <c r="B66" s="193" t="s">
        <v>27</v>
      </c>
      <c r="C66" s="2" t="s">
        <v>1047</v>
      </c>
      <c r="D66" s="190" t="s">
        <v>9</v>
      </c>
      <c r="E66" s="191">
        <v>4666</v>
      </c>
      <c r="F66" s="192">
        <v>9</v>
      </c>
      <c r="G66" s="30">
        <f t="shared" si="1"/>
        <v>41994</v>
      </c>
    </row>
    <row r="67" spans="1:9" ht="33" customHeight="1" x14ac:dyDescent="0.25">
      <c r="A67" s="82" t="s">
        <v>1043</v>
      </c>
      <c r="B67" s="193" t="s">
        <v>68</v>
      </c>
      <c r="C67" s="2" t="s">
        <v>1048</v>
      </c>
      <c r="D67" s="190" t="s">
        <v>8</v>
      </c>
      <c r="E67" s="191">
        <v>940</v>
      </c>
      <c r="F67" s="192">
        <v>0.99</v>
      </c>
      <c r="G67" s="30">
        <f t="shared" si="1"/>
        <v>930.6</v>
      </c>
    </row>
    <row r="68" spans="1:9" ht="33" customHeight="1" thickBot="1" x14ac:dyDescent="0.3">
      <c r="A68" s="47" t="s">
        <v>1043</v>
      </c>
      <c r="B68" s="193" t="s">
        <v>69</v>
      </c>
      <c r="C68" s="2" t="s">
        <v>1610</v>
      </c>
      <c r="D68" s="309" t="s">
        <v>9</v>
      </c>
      <c r="E68" s="310">
        <v>0.33</v>
      </c>
      <c r="F68" s="192">
        <v>1273.24</v>
      </c>
      <c r="G68" s="30">
        <f t="shared" si="1"/>
        <v>420.17</v>
      </c>
    </row>
    <row r="69" spans="1:9" ht="33" customHeight="1" thickBot="1" x14ac:dyDescent="0.3">
      <c r="A69" s="98" t="s">
        <v>1043</v>
      </c>
      <c r="B69" s="90" t="s">
        <v>70</v>
      </c>
      <c r="C69" s="62" t="s">
        <v>1049</v>
      </c>
      <c r="D69" s="187" t="s">
        <v>9</v>
      </c>
      <c r="E69" s="188">
        <v>0.75</v>
      </c>
      <c r="F69" s="189">
        <v>13.62</v>
      </c>
      <c r="G69" s="65">
        <f t="shared" si="1"/>
        <v>10.220000000000001</v>
      </c>
      <c r="H69" s="38" t="s">
        <v>40</v>
      </c>
      <c r="I69" s="86">
        <f>ROUND(SUM(G58:G69),2)</f>
        <v>179589.45</v>
      </c>
    </row>
    <row r="70" spans="1:9" ht="33" customHeight="1" x14ac:dyDescent="0.25">
      <c r="A70" s="144" t="s">
        <v>1052</v>
      </c>
      <c r="B70" s="208" t="s">
        <v>34</v>
      </c>
      <c r="C70" s="107" t="s">
        <v>1007</v>
      </c>
      <c r="D70" s="200" t="s">
        <v>10</v>
      </c>
      <c r="E70" s="201">
        <v>615</v>
      </c>
      <c r="F70" s="202">
        <v>115.98</v>
      </c>
      <c r="G70" s="29">
        <f>ROUND((E70*F70),2)</f>
        <v>71327.7</v>
      </c>
    </row>
    <row r="71" spans="1:9" ht="33" customHeight="1" x14ac:dyDescent="0.25">
      <c r="A71" s="150" t="s">
        <v>1052</v>
      </c>
      <c r="B71" s="182" t="s">
        <v>35</v>
      </c>
      <c r="C71" s="2" t="s">
        <v>1008</v>
      </c>
      <c r="D71" s="184" t="s">
        <v>10</v>
      </c>
      <c r="E71" s="185">
        <v>80</v>
      </c>
      <c r="F71" s="186">
        <v>122.18</v>
      </c>
      <c r="G71" s="71">
        <f t="shared" si="1"/>
        <v>9774.4</v>
      </c>
    </row>
    <row r="72" spans="1:9" ht="41.4" x14ac:dyDescent="0.25">
      <c r="A72" s="150" t="s">
        <v>1052</v>
      </c>
      <c r="B72" s="182" t="s">
        <v>36</v>
      </c>
      <c r="C72" s="2" t="s">
        <v>1053</v>
      </c>
      <c r="D72" s="184" t="s">
        <v>10</v>
      </c>
      <c r="E72" s="185">
        <v>16</v>
      </c>
      <c r="F72" s="186">
        <v>137.03</v>
      </c>
      <c r="G72" s="71">
        <f t="shared" si="1"/>
        <v>2192.48</v>
      </c>
    </row>
    <row r="73" spans="1:9" ht="69" x14ac:dyDescent="0.25">
      <c r="A73" s="150" t="s">
        <v>1052</v>
      </c>
      <c r="B73" s="182" t="s">
        <v>37</v>
      </c>
      <c r="C73" s="278" t="s">
        <v>1499</v>
      </c>
      <c r="D73" s="282" t="s">
        <v>1288</v>
      </c>
      <c r="E73" s="280">
        <v>1</v>
      </c>
      <c r="F73" s="186">
        <v>1438.47</v>
      </c>
      <c r="G73" s="71">
        <f t="shared" si="1"/>
        <v>1438.47</v>
      </c>
    </row>
    <row r="74" spans="1:9" ht="41.4" x14ac:dyDescent="0.25">
      <c r="A74" s="150" t="s">
        <v>1052</v>
      </c>
      <c r="B74" s="182" t="s">
        <v>82</v>
      </c>
      <c r="C74" s="247" t="s">
        <v>1611</v>
      </c>
      <c r="D74" s="222" t="s">
        <v>1288</v>
      </c>
      <c r="E74" s="221">
        <v>1</v>
      </c>
      <c r="F74" s="186">
        <v>4594.12</v>
      </c>
      <c r="G74" s="71">
        <f t="shared" si="1"/>
        <v>4594.12</v>
      </c>
    </row>
    <row r="75" spans="1:9" ht="42.75" customHeight="1" x14ac:dyDescent="0.25">
      <c r="A75" s="150" t="s">
        <v>1052</v>
      </c>
      <c r="B75" s="182" t="s">
        <v>105</v>
      </c>
      <c r="C75" s="2" t="s">
        <v>1021</v>
      </c>
      <c r="D75" s="184" t="s">
        <v>10</v>
      </c>
      <c r="E75" s="185">
        <v>443</v>
      </c>
      <c r="F75" s="186">
        <v>15.74</v>
      </c>
      <c r="G75" s="71">
        <f t="shared" si="1"/>
        <v>6972.82</v>
      </c>
    </row>
    <row r="76" spans="1:9" ht="33" customHeight="1" x14ac:dyDescent="0.25">
      <c r="A76" s="150" t="s">
        <v>1052</v>
      </c>
      <c r="B76" s="182" t="s">
        <v>106</v>
      </c>
      <c r="C76" s="2" t="s">
        <v>1023</v>
      </c>
      <c r="D76" s="184" t="s">
        <v>9</v>
      </c>
      <c r="E76" s="185">
        <v>124</v>
      </c>
      <c r="F76" s="186">
        <v>29.97</v>
      </c>
      <c r="G76" s="71">
        <f t="shared" si="1"/>
        <v>3716.28</v>
      </c>
    </row>
    <row r="77" spans="1:9" ht="33" customHeight="1" x14ac:dyDescent="0.25">
      <c r="A77" s="150" t="s">
        <v>1052</v>
      </c>
      <c r="B77" s="182" t="s">
        <v>107</v>
      </c>
      <c r="C77" s="2" t="s">
        <v>1026</v>
      </c>
      <c r="D77" s="184" t="s">
        <v>18</v>
      </c>
      <c r="E77" s="185">
        <v>6</v>
      </c>
      <c r="F77" s="186">
        <v>1497.76</v>
      </c>
      <c r="G77" s="71">
        <f t="shared" si="1"/>
        <v>8986.56</v>
      </c>
    </row>
    <row r="78" spans="1:9" ht="33" customHeight="1" x14ac:dyDescent="0.25">
      <c r="A78" s="150" t="s">
        <v>1052</v>
      </c>
      <c r="B78" s="182" t="s">
        <v>108</v>
      </c>
      <c r="C78" s="2" t="s">
        <v>1054</v>
      </c>
      <c r="D78" s="184" t="s">
        <v>18</v>
      </c>
      <c r="E78" s="185">
        <v>1</v>
      </c>
      <c r="F78" s="186">
        <v>1335.06</v>
      </c>
      <c r="G78" s="71">
        <f t="shared" si="1"/>
        <v>1335.06</v>
      </c>
    </row>
    <row r="79" spans="1:9" ht="33" customHeight="1" x14ac:dyDescent="0.25">
      <c r="A79" s="150" t="s">
        <v>1052</v>
      </c>
      <c r="B79" s="182" t="s">
        <v>109</v>
      </c>
      <c r="C79" s="2" t="s">
        <v>1055</v>
      </c>
      <c r="D79" s="184" t="s">
        <v>18</v>
      </c>
      <c r="E79" s="185">
        <v>1</v>
      </c>
      <c r="F79" s="186">
        <v>1147.06</v>
      </c>
      <c r="G79" s="71">
        <f t="shared" si="1"/>
        <v>1147.06</v>
      </c>
    </row>
    <row r="80" spans="1:9" ht="33" customHeight="1" x14ac:dyDescent="0.25">
      <c r="A80" s="150" t="s">
        <v>1052</v>
      </c>
      <c r="B80" s="182" t="s">
        <v>110</v>
      </c>
      <c r="C80" s="2" t="s">
        <v>1034</v>
      </c>
      <c r="D80" s="184" t="s">
        <v>18</v>
      </c>
      <c r="E80" s="185">
        <v>24</v>
      </c>
      <c r="F80" s="186">
        <v>32.49</v>
      </c>
      <c r="G80" s="71">
        <f t="shared" si="1"/>
        <v>779.76</v>
      </c>
    </row>
    <row r="81" spans="1:9" ht="33" customHeight="1" x14ac:dyDescent="0.25">
      <c r="A81" s="150" t="s">
        <v>1052</v>
      </c>
      <c r="B81" s="182" t="s">
        <v>111</v>
      </c>
      <c r="C81" s="2" t="s">
        <v>1035</v>
      </c>
      <c r="D81" s="184" t="s">
        <v>18</v>
      </c>
      <c r="E81" s="185">
        <v>5</v>
      </c>
      <c r="F81" s="186">
        <v>33.82</v>
      </c>
      <c r="G81" s="71">
        <f t="shared" si="1"/>
        <v>169.1</v>
      </c>
    </row>
    <row r="82" spans="1:9" ht="33" customHeight="1" x14ac:dyDescent="0.25">
      <c r="A82" s="150" t="s">
        <v>1052</v>
      </c>
      <c r="B82" s="182" t="s">
        <v>112</v>
      </c>
      <c r="C82" s="2" t="s">
        <v>1036</v>
      </c>
      <c r="D82" s="184" t="s">
        <v>18</v>
      </c>
      <c r="E82" s="185">
        <v>1</v>
      </c>
      <c r="F82" s="186">
        <v>36.74</v>
      </c>
      <c r="G82" s="71">
        <f t="shared" si="1"/>
        <v>36.74</v>
      </c>
    </row>
    <row r="83" spans="1:9" ht="33" customHeight="1" x14ac:dyDescent="0.25">
      <c r="A83" s="150" t="s">
        <v>1052</v>
      </c>
      <c r="B83" s="182" t="s">
        <v>113</v>
      </c>
      <c r="C83" s="2" t="s">
        <v>1056</v>
      </c>
      <c r="D83" s="184" t="s">
        <v>9</v>
      </c>
      <c r="E83" s="185">
        <v>900</v>
      </c>
      <c r="F83" s="186">
        <v>6.96</v>
      </c>
      <c r="G83" s="71">
        <f>ROUND((E83*F83),2)</f>
        <v>6264</v>
      </c>
    </row>
    <row r="84" spans="1:9" ht="33" customHeight="1" x14ac:dyDescent="0.25">
      <c r="A84" s="150" t="s">
        <v>1052</v>
      </c>
      <c r="B84" s="182" t="s">
        <v>114</v>
      </c>
      <c r="C84" s="2" t="s">
        <v>1057</v>
      </c>
      <c r="D84" s="184" t="s">
        <v>9</v>
      </c>
      <c r="E84" s="185">
        <v>21.5</v>
      </c>
      <c r="F84" s="186">
        <v>162.36000000000001</v>
      </c>
      <c r="G84" s="71">
        <f t="shared" si="1"/>
        <v>3490.74</v>
      </c>
    </row>
    <row r="85" spans="1:9" ht="33" customHeight="1" x14ac:dyDescent="0.25">
      <c r="A85" s="150" t="s">
        <v>1052</v>
      </c>
      <c r="B85" s="182" t="s">
        <v>115</v>
      </c>
      <c r="C85" s="2" t="s">
        <v>1058</v>
      </c>
      <c r="D85" s="184" t="s">
        <v>67</v>
      </c>
      <c r="E85" s="185">
        <v>53.75</v>
      </c>
      <c r="F85" s="186">
        <v>26.42</v>
      </c>
      <c r="G85" s="71">
        <f t="shared" si="1"/>
        <v>1420.08</v>
      </c>
    </row>
    <row r="86" spans="1:9" ht="33" customHeight="1" x14ac:dyDescent="0.25">
      <c r="A86" s="150" t="s">
        <v>1052</v>
      </c>
      <c r="B86" s="182" t="s">
        <v>116</v>
      </c>
      <c r="C86" s="2" t="s">
        <v>1059</v>
      </c>
      <c r="D86" s="184" t="s">
        <v>739</v>
      </c>
      <c r="E86" s="185">
        <v>10</v>
      </c>
      <c r="F86" s="186">
        <v>1047.3599999999999</v>
      </c>
      <c r="G86" s="71">
        <f t="shared" si="1"/>
        <v>10473.6</v>
      </c>
    </row>
    <row r="87" spans="1:9" ht="33" customHeight="1" x14ac:dyDescent="0.25">
      <c r="A87" s="150" t="s">
        <v>1052</v>
      </c>
      <c r="B87" s="182" t="s">
        <v>117</v>
      </c>
      <c r="C87" s="2" t="s">
        <v>1612</v>
      </c>
      <c r="D87" s="295" t="s">
        <v>9</v>
      </c>
      <c r="E87" s="296">
        <v>235</v>
      </c>
      <c r="F87" s="186">
        <v>2.71</v>
      </c>
      <c r="G87" s="71">
        <f t="shared" si="1"/>
        <v>636.85</v>
      </c>
    </row>
    <row r="88" spans="1:9" ht="33" customHeight="1" x14ac:dyDescent="0.25">
      <c r="A88" s="150" t="s">
        <v>1052</v>
      </c>
      <c r="B88" s="182" t="s">
        <v>118</v>
      </c>
      <c r="C88" s="2" t="s">
        <v>1060</v>
      </c>
      <c r="D88" s="184" t="s">
        <v>9</v>
      </c>
      <c r="E88" s="185">
        <v>210</v>
      </c>
      <c r="F88" s="186">
        <v>0.84</v>
      </c>
      <c r="G88" s="71">
        <f t="shared" si="1"/>
        <v>176.4</v>
      </c>
    </row>
    <row r="89" spans="1:9" ht="33" customHeight="1" x14ac:dyDescent="0.25">
      <c r="A89" s="150" t="s">
        <v>1052</v>
      </c>
      <c r="B89" s="182" t="s">
        <v>119</v>
      </c>
      <c r="C89" s="2" t="s">
        <v>1061</v>
      </c>
      <c r="D89" s="184" t="s">
        <v>739</v>
      </c>
      <c r="E89" s="185">
        <v>0.22</v>
      </c>
      <c r="F89" s="186">
        <v>156.24</v>
      </c>
      <c r="G89" s="71">
        <f t="shared" si="1"/>
        <v>34.369999999999997</v>
      </c>
    </row>
    <row r="90" spans="1:9" ht="33" customHeight="1" x14ac:dyDescent="0.25">
      <c r="A90" s="150" t="s">
        <v>1052</v>
      </c>
      <c r="B90" s="182" t="s">
        <v>120</v>
      </c>
      <c r="C90" s="2" t="s">
        <v>1062</v>
      </c>
      <c r="D90" s="184" t="s">
        <v>9</v>
      </c>
      <c r="E90" s="185">
        <v>30</v>
      </c>
      <c r="F90" s="186">
        <v>6.96</v>
      </c>
      <c r="G90" s="71">
        <f t="shared" si="1"/>
        <v>208.8</v>
      </c>
    </row>
    <row r="91" spans="1:9" ht="33" customHeight="1" thickBot="1" x14ac:dyDescent="0.3">
      <c r="A91" s="150" t="s">
        <v>1052</v>
      </c>
      <c r="B91" s="182" t="s">
        <v>121</v>
      </c>
      <c r="C91" s="2" t="s">
        <v>1063</v>
      </c>
      <c r="D91" s="184" t="s">
        <v>18</v>
      </c>
      <c r="E91" s="185">
        <v>2</v>
      </c>
      <c r="F91" s="186">
        <v>275.77</v>
      </c>
      <c r="G91" s="71">
        <f t="shared" si="1"/>
        <v>551.54</v>
      </c>
    </row>
    <row r="92" spans="1:9" ht="33" customHeight="1" thickBot="1" x14ac:dyDescent="0.3">
      <c r="A92" s="151" t="s">
        <v>1052</v>
      </c>
      <c r="B92" s="90" t="s">
        <v>212</v>
      </c>
      <c r="C92" s="62" t="s">
        <v>1064</v>
      </c>
      <c r="D92" s="187" t="s">
        <v>18</v>
      </c>
      <c r="E92" s="188">
        <v>1</v>
      </c>
      <c r="F92" s="189">
        <v>314.95</v>
      </c>
      <c r="G92" s="65">
        <f t="shared" si="0"/>
        <v>314.95</v>
      </c>
      <c r="H92" s="38" t="s">
        <v>41</v>
      </c>
      <c r="I92" s="86">
        <f>ROUND(SUM(G70:G92),2)</f>
        <v>136041.88</v>
      </c>
    </row>
    <row r="93" spans="1:9" ht="44.25" customHeight="1" thickBot="1" x14ac:dyDescent="0.3">
      <c r="A93" s="7"/>
      <c r="B93" s="4"/>
      <c r="C93" s="7"/>
      <c r="D93" s="4"/>
      <c r="E93" s="4"/>
      <c r="F93" s="66" t="s">
        <v>313</v>
      </c>
      <c r="G93" s="67">
        <f>SUM(G5:G92)</f>
        <v>732235.5199999999</v>
      </c>
      <c r="H93" s="36"/>
      <c r="I93" s="89"/>
    </row>
    <row r="94" spans="1:9" ht="20.25" customHeight="1" x14ac:dyDescent="0.25">
      <c r="A94" s="42"/>
      <c r="B94" s="41"/>
      <c r="C94" s="41"/>
      <c r="D94" s="41"/>
      <c r="E94" s="43"/>
      <c r="F94" s="41"/>
      <c r="G94" s="13"/>
    </row>
    <row r="95" spans="1:9" x14ac:dyDescent="0.25">
      <c r="A95" s="7"/>
      <c r="B95" s="4"/>
      <c r="C95" s="7"/>
      <c r="D95" s="4"/>
      <c r="E95" s="4"/>
      <c r="F95" s="14"/>
      <c r="G95" s="13"/>
    </row>
    <row r="96" spans="1:9" x14ac:dyDescent="0.25">
      <c r="A96" s="7"/>
      <c r="B96" s="4"/>
      <c r="C96" s="7"/>
      <c r="D96" s="4"/>
      <c r="E96" s="4"/>
      <c r="F96" s="14"/>
      <c r="G96" s="13"/>
    </row>
    <row r="97" spans="1:10" x14ac:dyDescent="0.25">
      <c r="F97" s="15"/>
    </row>
    <row r="98" spans="1:10" s="84" customFormat="1" x14ac:dyDescent="0.25">
      <c r="A98" s="8"/>
      <c r="B98" s="5"/>
      <c r="C98" s="8"/>
      <c r="D98" s="5"/>
      <c r="E98" s="5"/>
      <c r="F98" s="16"/>
      <c r="G98" s="5"/>
      <c r="J98" s="9"/>
    </row>
    <row r="99" spans="1:10" s="84" customFormat="1" ht="26.25" customHeight="1" x14ac:dyDescent="0.25">
      <c r="A99" s="6"/>
      <c r="B99" s="6"/>
      <c r="C99" s="6"/>
      <c r="D99" s="6"/>
      <c r="E99" s="6"/>
      <c r="F99" s="17"/>
      <c r="G99" s="6"/>
      <c r="J99" s="9"/>
    </row>
  </sheetData>
  <sheetProtection algorithmName="SHA-512" hashValue="Tboy/hfsglUkNAnJ/r/GEhgJCS4KzPbjo2TmDaLrA0aGyD4FLHf5oEIrXMyPkefu8o/ZBjTdH8SMMkc3QI228A==" saltValue="fZu+7gPWOR/RpHIRNZ8eqg=="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D0B68-704A-4EEF-9D75-D00208124782}">
  <dimension ref="A1:J73"/>
  <sheetViews>
    <sheetView topLeftCell="A49" zoomScale="70" zoomScaleNormal="70" workbookViewId="0">
      <selection activeCell="I70" sqref="I70"/>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7" ht="39.9" customHeight="1" x14ac:dyDescent="0.25">
      <c r="A1" s="339" t="s">
        <v>330</v>
      </c>
      <c r="B1" s="339"/>
      <c r="C1" s="339"/>
      <c r="D1" s="339"/>
      <c r="E1" s="339"/>
      <c r="F1" s="339"/>
      <c r="G1" s="339"/>
    </row>
    <row r="2" spans="1:7" ht="21.75" customHeight="1" thickBot="1" x14ac:dyDescent="0.3">
      <c r="A2" s="1"/>
      <c r="B2" s="1"/>
      <c r="C2" s="1"/>
      <c r="D2" s="1"/>
      <c r="E2" s="20"/>
      <c r="F2" s="1"/>
      <c r="G2" s="1"/>
    </row>
    <row r="3" spans="1:7" x14ac:dyDescent="0.25">
      <c r="A3" s="350" t="s">
        <v>1322</v>
      </c>
      <c r="B3" s="351"/>
      <c r="C3" s="351"/>
      <c r="D3" s="351"/>
      <c r="E3" s="351"/>
      <c r="F3" s="351"/>
      <c r="G3" s="352"/>
    </row>
    <row r="4" spans="1:7" ht="28.2" thickBot="1" x14ac:dyDescent="0.3">
      <c r="A4" s="31" t="s">
        <v>38</v>
      </c>
      <c r="B4" s="48" t="s">
        <v>0</v>
      </c>
      <c r="C4" s="32" t="s">
        <v>1</v>
      </c>
      <c r="D4" s="32" t="s">
        <v>2</v>
      </c>
      <c r="E4" s="33" t="s">
        <v>3</v>
      </c>
      <c r="F4" s="34" t="s">
        <v>4</v>
      </c>
      <c r="G4" s="85" t="s">
        <v>5</v>
      </c>
    </row>
    <row r="5" spans="1:7" ht="33" customHeight="1" x14ac:dyDescent="0.25">
      <c r="A5" s="46" t="s">
        <v>1504</v>
      </c>
      <c r="B5" s="181" t="s">
        <v>12</v>
      </c>
      <c r="C5" s="25" t="s">
        <v>1505</v>
      </c>
      <c r="D5" s="26" t="s">
        <v>7</v>
      </c>
      <c r="E5" s="27">
        <v>22</v>
      </c>
      <c r="F5" s="183">
        <v>884.49</v>
      </c>
      <c r="G5" s="29">
        <f>ROUND((E5*F5),2)</f>
        <v>19458.78</v>
      </c>
    </row>
    <row r="6" spans="1:7" ht="33" customHeight="1" x14ac:dyDescent="0.25">
      <c r="A6" s="82" t="s">
        <v>1504</v>
      </c>
      <c r="B6" s="182" t="s">
        <v>13</v>
      </c>
      <c r="C6" s="77" t="s">
        <v>1506</v>
      </c>
      <c r="D6" s="78" t="s">
        <v>7</v>
      </c>
      <c r="E6" s="79">
        <v>4</v>
      </c>
      <c r="F6" s="198">
        <v>912.14</v>
      </c>
      <c r="G6" s="71">
        <f>ROUND((E6*F6),2)</f>
        <v>3648.56</v>
      </c>
    </row>
    <row r="7" spans="1:7" ht="33" customHeight="1" x14ac:dyDescent="0.25">
      <c r="A7" s="82" t="s">
        <v>1504</v>
      </c>
      <c r="B7" s="193" t="s">
        <v>56</v>
      </c>
      <c r="C7" s="77" t="s">
        <v>1507</v>
      </c>
      <c r="D7" s="78" t="s">
        <v>7</v>
      </c>
      <c r="E7" s="79">
        <v>24</v>
      </c>
      <c r="F7" s="198">
        <v>1158.52</v>
      </c>
      <c r="G7" s="71">
        <f t="shared" ref="G7:G35" si="0">ROUND((E7*F7),2)</f>
        <v>27804.48</v>
      </c>
    </row>
    <row r="8" spans="1:7" ht="33" customHeight="1" x14ac:dyDescent="0.25">
      <c r="A8" s="82" t="s">
        <v>1504</v>
      </c>
      <c r="B8" s="193" t="s">
        <v>14</v>
      </c>
      <c r="C8" s="77" t="s">
        <v>1508</v>
      </c>
      <c r="D8" s="78" t="s">
        <v>7</v>
      </c>
      <c r="E8" s="79">
        <v>24</v>
      </c>
      <c r="F8" s="198">
        <v>335.84</v>
      </c>
      <c r="G8" s="71">
        <f t="shared" si="0"/>
        <v>8060.16</v>
      </c>
    </row>
    <row r="9" spans="1:7" ht="33" customHeight="1" x14ac:dyDescent="0.25">
      <c r="A9" s="82" t="s">
        <v>1504</v>
      </c>
      <c r="B9" s="193" t="s">
        <v>15</v>
      </c>
      <c r="C9" s="77" t="s">
        <v>1509</v>
      </c>
      <c r="D9" s="78" t="s">
        <v>7</v>
      </c>
      <c r="E9" s="79">
        <v>24</v>
      </c>
      <c r="F9" s="198">
        <v>336.64</v>
      </c>
      <c r="G9" s="71">
        <f t="shared" si="0"/>
        <v>8079.36</v>
      </c>
    </row>
    <row r="10" spans="1:7" ht="33" customHeight="1" x14ac:dyDescent="0.25">
      <c r="A10" s="82" t="s">
        <v>1504</v>
      </c>
      <c r="B10" s="193" t="s">
        <v>16</v>
      </c>
      <c r="C10" s="77" t="s">
        <v>1510</v>
      </c>
      <c r="D10" s="78" t="s">
        <v>18</v>
      </c>
      <c r="E10" s="79">
        <v>9</v>
      </c>
      <c r="F10" s="198">
        <v>292.38</v>
      </c>
      <c r="G10" s="71">
        <f t="shared" si="0"/>
        <v>2631.42</v>
      </c>
    </row>
    <row r="11" spans="1:7" ht="33" customHeight="1" x14ac:dyDescent="0.25">
      <c r="A11" s="82" t="s">
        <v>1504</v>
      </c>
      <c r="B11" s="193" t="s">
        <v>57</v>
      </c>
      <c r="C11" s="77" t="s">
        <v>1511</v>
      </c>
      <c r="D11" s="78" t="s">
        <v>18</v>
      </c>
      <c r="E11" s="79">
        <v>17</v>
      </c>
      <c r="F11" s="198">
        <v>302.5</v>
      </c>
      <c r="G11" s="71">
        <f t="shared" si="0"/>
        <v>5142.5</v>
      </c>
    </row>
    <row r="12" spans="1:7" ht="33" customHeight="1" x14ac:dyDescent="0.25">
      <c r="A12" s="82" t="s">
        <v>1504</v>
      </c>
      <c r="B12" s="193" t="s">
        <v>17</v>
      </c>
      <c r="C12" s="77" t="s">
        <v>1512</v>
      </c>
      <c r="D12" s="78" t="s">
        <v>18</v>
      </c>
      <c r="E12" s="79">
        <v>48</v>
      </c>
      <c r="F12" s="198">
        <v>317.48</v>
      </c>
      <c r="G12" s="71">
        <f t="shared" si="0"/>
        <v>15239.04</v>
      </c>
    </row>
    <row r="13" spans="1:7" ht="33" customHeight="1" x14ac:dyDescent="0.25">
      <c r="A13" s="82" t="s">
        <v>1504</v>
      </c>
      <c r="B13" s="193" t="s">
        <v>60</v>
      </c>
      <c r="C13" s="77" t="s">
        <v>1513</v>
      </c>
      <c r="D13" s="78" t="s">
        <v>18</v>
      </c>
      <c r="E13" s="79">
        <v>40</v>
      </c>
      <c r="F13" s="198">
        <v>103.71</v>
      </c>
      <c r="G13" s="71">
        <f t="shared" si="0"/>
        <v>4148.3999999999996</v>
      </c>
    </row>
    <row r="14" spans="1:7" ht="33" customHeight="1" x14ac:dyDescent="0.25">
      <c r="A14" s="82" t="s">
        <v>1504</v>
      </c>
      <c r="B14" s="193" t="s">
        <v>61</v>
      </c>
      <c r="C14" s="77" t="s">
        <v>1514</v>
      </c>
      <c r="D14" s="78" t="s">
        <v>18</v>
      </c>
      <c r="E14" s="79">
        <v>50</v>
      </c>
      <c r="F14" s="198">
        <v>3.17</v>
      </c>
      <c r="G14" s="71">
        <f t="shared" si="0"/>
        <v>158.5</v>
      </c>
    </row>
    <row r="15" spans="1:7" ht="33" customHeight="1" x14ac:dyDescent="0.25">
      <c r="A15" s="82" t="s">
        <v>1504</v>
      </c>
      <c r="B15" s="193" t="s">
        <v>46</v>
      </c>
      <c r="C15" s="77" t="s">
        <v>1515</v>
      </c>
      <c r="D15" s="78" t="s">
        <v>18</v>
      </c>
      <c r="E15" s="79">
        <v>50</v>
      </c>
      <c r="F15" s="198">
        <v>19.16</v>
      </c>
      <c r="G15" s="71">
        <f t="shared" si="0"/>
        <v>958</v>
      </c>
    </row>
    <row r="16" spans="1:7" ht="33" customHeight="1" x14ac:dyDescent="0.25">
      <c r="A16" s="82" t="s">
        <v>1504</v>
      </c>
      <c r="B16" s="193" t="s">
        <v>62</v>
      </c>
      <c r="C16" s="77" t="s">
        <v>1516</v>
      </c>
      <c r="D16" s="78" t="s">
        <v>10</v>
      </c>
      <c r="E16" s="79">
        <v>3151</v>
      </c>
      <c r="F16" s="198">
        <v>4.2300000000000004</v>
      </c>
      <c r="G16" s="71">
        <f t="shared" si="0"/>
        <v>13328.73</v>
      </c>
    </row>
    <row r="17" spans="1:7" ht="33" customHeight="1" x14ac:dyDescent="0.25">
      <c r="A17" s="82" t="s">
        <v>1504</v>
      </c>
      <c r="B17" s="193" t="s">
        <v>94</v>
      </c>
      <c r="C17" s="77" t="s">
        <v>1517</v>
      </c>
      <c r="D17" s="78" t="s">
        <v>10</v>
      </c>
      <c r="E17" s="79">
        <v>158</v>
      </c>
      <c r="F17" s="198">
        <v>6.43</v>
      </c>
      <c r="G17" s="71">
        <f t="shared" si="0"/>
        <v>1015.94</v>
      </c>
    </row>
    <row r="18" spans="1:7" ht="33" customHeight="1" x14ac:dyDescent="0.25">
      <c r="A18" s="82" t="s">
        <v>1504</v>
      </c>
      <c r="B18" s="193" t="s">
        <v>95</v>
      </c>
      <c r="C18" s="77" t="s">
        <v>1518</v>
      </c>
      <c r="D18" s="78" t="s">
        <v>10</v>
      </c>
      <c r="E18" s="79">
        <v>984</v>
      </c>
      <c r="F18" s="198">
        <v>0.82</v>
      </c>
      <c r="G18" s="71">
        <f t="shared" si="0"/>
        <v>806.88</v>
      </c>
    </row>
    <row r="19" spans="1:7" ht="33" customHeight="1" x14ac:dyDescent="0.25">
      <c r="A19" s="82" t="s">
        <v>1504</v>
      </c>
      <c r="B19" s="193" t="s">
        <v>96</v>
      </c>
      <c r="C19" s="77" t="s">
        <v>1519</v>
      </c>
      <c r="D19" s="78" t="s">
        <v>10</v>
      </c>
      <c r="E19" s="79">
        <v>1099</v>
      </c>
      <c r="F19" s="198">
        <v>4.87</v>
      </c>
      <c r="G19" s="71">
        <f t="shared" si="0"/>
        <v>5352.13</v>
      </c>
    </row>
    <row r="20" spans="1:7" ht="33" customHeight="1" x14ac:dyDescent="0.25">
      <c r="A20" s="82" t="s">
        <v>1504</v>
      </c>
      <c r="B20" s="193" t="s">
        <v>97</v>
      </c>
      <c r="C20" s="77" t="s">
        <v>1520</v>
      </c>
      <c r="D20" s="78" t="s">
        <v>10</v>
      </c>
      <c r="E20" s="79">
        <v>730</v>
      </c>
      <c r="F20" s="198">
        <v>1.28</v>
      </c>
      <c r="G20" s="71">
        <f t="shared" si="0"/>
        <v>934.4</v>
      </c>
    </row>
    <row r="21" spans="1:7" ht="33" customHeight="1" x14ac:dyDescent="0.25">
      <c r="A21" s="82" t="s">
        <v>1504</v>
      </c>
      <c r="B21" s="193" t="s">
        <v>98</v>
      </c>
      <c r="C21" s="77" t="s">
        <v>1521</v>
      </c>
      <c r="D21" s="78" t="s">
        <v>10</v>
      </c>
      <c r="E21" s="79">
        <v>84</v>
      </c>
      <c r="F21" s="198">
        <v>1.66</v>
      </c>
      <c r="G21" s="71">
        <f t="shared" si="0"/>
        <v>139.44</v>
      </c>
    </row>
    <row r="22" spans="1:7" ht="33" customHeight="1" x14ac:dyDescent="0.25">
      <c r="A22" s="82" t="s">
        <v>1504</v>
      </c>
      <c r="B22" s="193" t="s">
        <v>99</v>
      </c>
      <c r="C22" s="77" t="s">
        <v>1522</v>
      </c>
      <c r="D22" s="78" t="s">
        <v>10</v>
      </c>
      <c r="E22" s="79">
        <v>260</v>
      </c>
      <c r="F22" s="198">
        <v>1.02</v>
      </c>
      <c r="G22" s="71">
        <f t="shared" si="0"/>
        <v>265.2</v>
      </c>
    </row>
    <row r="23" spans="1:7" ht="33" customHeight="1" x14ac:dyDescent="0.25">
      <c r="A23" s="82" t="s">
        <v>1504</v>
      </c>
      <c r="B23" s="193" t="s">
        <v>100</v>
      </c>
      <c r="C23" s="77" t="s">
        <v>1523</v>
      </c>
      <c r="D23" s="78" t="s">
        <v>10</v>
      </c>
      <c r="E23" s="79">
        <v>2842</v>
      </c>
      <c r="F23" s="198">
        <v>1.4</v>
      </c>
      <c r="G23" s="71">
        <f t="shared" si="0"/>
        <v>3978.8</v>
      </c>
    </row>
    <row r="24" spans="1:7" ht="33" customHeight="1" x14ac:dyDescent="0.25">
      <c r="A24" s="82" t="s">
        <v>1504</v>
      </c>
      <c r="B24" s="193" t="s">
        <v>101</v>
      </c>
      <c r="C24" s="77" t="s">
        <v>1524</v>
      </c>
      <c r="D24" s="78" t="s">
        <v>10</v>
      </c>
      <c r="E24" s="79">
        <v>50</v>
      </c>
      <c r="F24" s="198">
        <v>3.14</v>
      </c>
      <c r="G24" s="71">
        <f t="shared" si="0"/>
        <v>157</v>
      </c>
    </row>
    <row r="25" spans="1:7" ht="33" customHeight="1" x14ac:dyDescent="0.25">
      <c r="A25" s="82" t="s">
        <v>1504</v>
      </c>
      <c r="B25" s="193" t="s">
        <v>102</v>
      </c>
      <c r="C25" s="77" t="s">
        <v>1525</v>
      </c>
      <c r="D25" s="78" t="s">
        <v>10</v>
      </c>
      <c r="E25" s="79">
        <v>57</v>
      </c>
      <c r="F25" s="198">
        <v>4.55</v>
      </c>
      <c r="G25" s="71">
        <f t="shared" si="0"/>
        <v>259.35000000000002</v>
      </c>
    </row>
    <row r="26" spans="1:7" ht="33" customHeight="1" x14ac:dyDescent="0.25">
      <c r="A26" s="82" t="s">
        <v>1504</v>
      </c>
      <c r="B26" s="193" t="s">
        <v>103</v>
      </c>
      <c r="C26" s="77" t="s">
        <v>1526</v>
      </c>
      <c r="D26" s="78" t="s">
        <v>10</v>
      </c>
      <c r="E26" s="79">
        <v>3102</v>
      </c>
      <c r="F26" s="198">
        <v>0.19</v>
      </c>
      <c r="G26" s="71">
        <f t="shared" si="0"/>
        <v>589.38</v>
      </c>
    </row>
    <row r="27" spans="1:7" ht="33" customHeight="1" x14ac:dyDescent="0.25">
      <c r="A27" s="82" t="s">
        <v>1504</v>
      </c>
      <c r="B27" s="193" t="s">
        <v>104</v>
      </c>
      <c r="C27" s="77" t="s">
        <v>1527</v>
      </c>
      <c r="D27" s="78" t="s">
        <v>18</v>
      </c>
      <c r="E27" s="79">
        <v>14</v>
      </c>
      <c r="F27" s="198">
        <v>152.88</v>
      </c>
      <c r="G27" s="71">
        <f t="shared" si="0"/>
        <v>2140.3200000000002</v>
      </c>
    </row>
    <row r="28" spans="1:7" ht="33" customHeight="1" x14ac:dyDescent="0.25">
      <c r="A28" s="82" t="s">
        <v>1504</v>
      </c>
      <c r="B28" s="193" t="s">
        <v>130</v>
      </c>
      <c r="C28" s="77" t="s">
        <v>1528</v>
      </c>
      <c r="D28" s="78" t="s">
        <v>7</v>
      </c>
      <c r="E28" s="79">
        <v>112</v>
      </c>
      <c r="F28" s="198">
        <v>8.9</v>
      </c>
      <c r="G28" s="71">
        <f t="shared" si="0"/>
        <v>996.8</v>
      </c>
    </row>
    <row r="29" spans="1:7" ht="33" customHeight="1" x14ac:dyDescent="0.25">
      <c r="A29" s="82" t="s">
        <v>1504</v>
      </c>
      <c r="B29" s="193" t="s">
        <v>131</v>
      </c>
      <c r="C29" s="77" t="s">
        <v>1529</v>
      </c>
      <c r="D29" s="78" t="s">
        <v>7</v>
      </c>
      <c r="E29" s="79">
        <v>106</v>
      </c>
      <c r="F29" s="198">
        <v>8.81</v>
      </c>
      <c r="G29" s="71">
        <f t="shared" si="0"/>
        <v>933.86</v>
      </c>
    </row>
    <row r="30" spans="1:7" ht="33" customHeight="1" x14ac:dyDescent="0.25">
      <c r="A30" s="82" t="s">
        <v>1504</v>
      </c>
      <c r="B30" s="193" t="s">
        <v>132</v>
      </c>
      <c r="C30" s="77" t="s">
        <v>1530</v>
      </c>
      <c r="D30" s="78" t="s">
        <v>7</v>
      </c>
      <c r="E30" s="79">
        <v>4</v>
      </c>
      <c r="F30" s="198">
        <v>9.06</v>
      </c>
      <c r="G30" s="71">
        <f t="shared" si="0"/>
        <v>36.24</v>
      </c>
    </row>
    <row r="31" spans="1:7" ht="82.8" x14ac:dyDescent="0.25">
      <c r="A31" s="82" t="s">
        <v>1504</v>
      </c>
      <c r="B31" s="193" t="s">
        <v>133</v>
      </c>
      <c r="C31" s="77" t="s">
        <v>1536</v>
      </c>
      <c r="D31" s="78" t="s">
        <v>7</v>
      </c>
      <c r="E31" s="79">
        <v>46</v>
      </c>
      <c r="F31" s="198">
        <v>62.99</v>
      </c>
      <c r="G31" s="71">
        <f t="shared" si="0"/>
        <v>2897.54</v>
      </c>
    </row>
    <row r="32" spans="1:7" ht="82.8" x14ac:dyDescent="0.25">
      <c r="A32" s="82" t="s">
        <v>1504</v>
      </c>
      <c r="B32" s="193" t="s">
        <v>134</v>
      </c>
      <c r="C32" s="77" t="s">
        <v>1537</v>
      </c>
      <c r="D32" s="78" t="s">
        <v>7</v>
      </c>
      <c r="E32" s="79">
        <v>7</v>
      </c>
      <c r="F32" s="198">
        <v>142.61000000000001</v>
      </c>
      <c r="G32" s="71">
        <f t="shared" si="0"/>
        <v>998.27</v>
      </c>
    </row>
    <row r="33" spans="1:10" ht="33" customHeight="1" x14ac:dyDescent="0.25">
      <c r="A33" s="82" t="s">
        <v>1504</v>
      </c>
      <c r="B33" s="193" t="s">
        <v>135</v>
      </c>
      <c r="C33" s="77" t="s">
        <v>1531</v>
      </c>
      <c r="D33" s="78" t="s">
        <v>7</v>
      </c>
      <c r="E33" s="79">
        <v>1</v>
      </c>
      <c r="F33" s="198">
        <v>1938</v>
      </c>
      <c r="G33" s="71">
        <f t="shared" si="0"/>
        <v>1938</v>
      </c>
    </row>
    <row r="34" spans="1:10" ht="33" customHeight="1" x14ac:dyDescent="0.25">
      <c r="A34" s="82" t="s">
        <v>1504</v>
      </c>
      <c r="B34" s="193" t="s">
        <v>136</v>
      </c>
      <c r="C34" s="77" t="s">
        <v>1532</v>
      </c>
      <c r="D34" s="78" t="s">
        <v>7</v>
      </c>
      <c r="E34" s="79">
        <v>1</v>
      </c>
      <c r="F34" s="198">
        <v>1938</v>
      </c>
      <c r="G34" s="71">
        <f t="shared" si="0"/>
        <v>1938</v>
      </c>
    </row>
    <row r="35" spans="1:10" ht="33" customHeight="1" x14ac:dyDescent="0.25">
      <c r="A35" s="82" t="s">
        <v>1504</v>
      </c>
      <c r="B35" s="193" t="s">
        <v>137</v>
      </c>
      <c r="C35" s="77" t="s">
        <v>1533</v>
      </c>
      <c r="D35" s="78" t="s">
        <v>7</v>
      </c>
      <c r="E35" s="79">
        <v>1</v>
      </c>
      <c r="F35" s="198">
        <v>1938</v>
      </c>
      <c r="G35" s="71">
        <f t="shared" si="0"/>
        <v>1938</v>
      </c>
    </row>
    <row r="36" spans="1:10" ht="33" customHeight="1" thickBot="1" x14ac:dyDescent="0.3">
      <c r="A36" s="82" t="s">
        <v>1504</v>
      </c>
      <c r="B36" s="193" t="s">
        <v>138</v>
      </c>
      <c r="C36" s="77" t="s">
        <v>1534</v>
      </c>
      <c r="D36" s="78" t="s">
        <v>7</v>
      </c>
      <c r="E36" s="79">
        <v>2</v>
      </c>
      <c r="F36" s="198">
        <v>1024.08</v>
      </c>
      <c r="G36" s="30">
        <f t="shared" ref="G36:G37" si="1">ROUND((E36*F36),2)</f>
        <v>2048.16</v>
      </c>
    </row>
    <row r="37" spans="1:10" ht="33" customHeight="1" thickBot="1" x14ac:dyDescent="0.3">
      <c r="A37" s="82" t="s">
        <v>1504</v>
      </c>
      <c r="B37" s="203" t="s">
        <v>139</v>
      </c>
      <c r="C37" s="77" t="s">
        <v>1535</v>
      </c>
      <c r="D37" s="78" t="s">
        <v>18</v>
      </c>
      <c r="E37" s="221">
        <v>40</v>
      </c>
      <c r="F37" s="198">
        <v>38.89</v>
      </c>
      <c r="G37" s="71">
        <f t="shared" si="1"/>
        <v>1555.6</v>
      </c>
      <c r="H37" s="38" t="s">
        <v>39</v>
      </c>
      <c r="I37" s="86">
        <f>ROUND(SUM(G5:G37),2)</f>
        <v>139577.24</v>
      </c>
    </row>
    <row r="38" spans="1:10" ht="33" customHeight="1" x14ac:dyDescent="0.25">
      <c r="A38" s="46" t="s">
        <v>1503</v>
      </c>
      <c r="B38" s="181" t="s">
        <v>19</v>
      </c>
      <c r="C38" s="25" t="s">
        <v>1294</v>
      </c>
      <c r="D38" s="26" t="s">
        <v>7</v>
      </c>
      <c r="E38" s="27">
        <v>50</v>
      </c>
      <c r="F38" s="183">
        <v>125.87</v>
      </c>
      <c r="G38" s="29">
        <f>ROUND((E38*F38),2)</f>
        <v>6293.5</v>
      </c>
    </row>
    <row r="39" spans="1:10" ht="33" customHeight="1" x14ac:dyDescent="0.25">
      <c r="A39" s="82" t="s">
        <v>1503</v>
      </c>
      <c r="B39" s="193" t="s">
        <v>20</v>
      </c>
      <c r="C39" s="77" t="s">
        <v>1295</v>
      </c>
      <c r="D39" s="78" t="s">
        <v>18</v>
      </c>
      <c r="E39" s="79">
        <v>26</v>
      </c>
      <c r="F39" s="198">
        <v>25.01</v>
      </c>
      <c r="G39" s="30">
        <f>ROUND((E39*F39),2)</f>
        <v>650.26</v>
      </c>
    </row>
    <row r="40" spans="1:10" ht="33" customHeight="1" x14ac:dyDescent="0.25">
      <c r="A40" s="82" t="s">
        <v>1503</v>
      </c>
      <c r="B40" s="193" t="s">
        <v>21</v>
      </c>
      <c r="C40" s="77" t="s">
        <v>1296</v>
      </c>
      <c r="D40" s="78" t="s">
        <v>18</v>
      </c>
      <c r="E40" s="79">
        <v>24</v>
      </c>
      <c r="F40" s="198">
        <v>38.31</v>
      </c>
      <c r="G40" s="30">
        <f t="shared" ref="G40:G66" si="2">ROUND((E40*F40),2)</f>
        <v>919.44</v>
      </c>
    </row>
    <row r="41" spans="1:10" ht="33" customHeight="1" x14ac:dyDescent="0.25">
      <c r="A41" s="82" t="s">
        <v>1503</v>
      </c>
      <c r="B41" s="193" t="s">
        <v>22</v>
      </c>
      <c r="C41" s="77" t="s">
        <v>1297</v>
      </c>
      <c r="D41" s="78" t="s">
        <v>18</v>
      </c>
      <c r="E41" s="79">
        <v>48</v>
      </c>
      <c r="F41" s="198">
        <v>25.5</v>
      </c>
      <c r="G41" s="30">
        <f t="shared" si="2"/>
        <v>1224</v>
      </c>
    </row>
    <row r="42" spans="1:10" ht="33" customHeight="1" x14ac:dyDescent="0.25">
      <c r="A42" s="82" t="s">
        <v>1503</v>
      </c>
      <c r="B42" s="193" t="s">
        <v>23</v>
      </c>
      <c r="C42" s="77" t="s">
        <v>1298</v>
      </c>
      <c r="D42" s="78" t="s">
        <v>18</v>
      </c>
      <c r="E42" s="79">
        <v>48</v>
      </c>
      <c r="F42" s="198">
        <v>30.6</v>
      </c>
      <c r="G42" s="30">
        <f t="shared" si="2"/>
        <v>1468.8</v>
      </c>
    </row>
    <row r="43" spans="1:10" s="84" customFormat="1" ht="33" customHeight="1" x14ac:dyDescent="0.25">
      <c r="A43" s="82" t="s">
        <v>1503</v>
      </c>
      <c r="B43" s="193" t="s">
        <v>24</v>
      </c>
      <c r="C43" s="77" t="s">
        <v>1299</v>
      </c>
      <c r="D43" s="78" t="s">
        <v>18</v>
      </c>
      <c r="E43" s="79">
        <v>74</v>
      </c>
      <c r="F43" s="198">
        <v>38.74</v>
      </c>
      <c r="G43" s="30">
        <f t="shared" si="2"/>
        <v>2866.76</v>
      </c>
      <c r="J43" s="9"/>
    </row>
    <row r="44" spans="1:10" s="84" customFormat="1" ht="33" customHeight="1" x14ac:dyDescent="0.25">
      <c r="A44" s="82" t="s">
        <v>1503</v>
      </c>
      <c r="B44" s="193" t="s">
        <v>25</v>
      </c>
      <c r="C44" s="77" t="s">
        <v>1300</v>
      </c>
      <c r="D44" s="78" t="s">
        <v>18</v>
      </c>
      <c r="E44" s="79">
        <v>50</v>
      </c>
      <c r="F44" s="198">
        <v>3.15</v>
      </c>
      <c r="G44" s="30">
        <f t="shared" si="2"/>
        <v>157.5</v>
      </c>
      <c r="J44" s="9"/>
    </row>
    <row r="45" spans="1:10" s="84" customFormat="1" ht="33" customHeight="1" x14ac:dyDescent="0.25">
      <c r="A45" s="82" t="s">
        <v>1503</v>
      </c>
      <c r="B45" s="193" t="s">
        <v>26</v>
      </c>
      <c r="C45" s="77" t="s">
        <v>1301</v>
      </c>
      <c r="D45" s="78" t="s">
        <v>18</v>
      </c>
      <c r="E45" s="79">
        <v>50</v>
      </c>
      <c r="F45" s="198">
        <v>25.83</v>
      </c>
      <c r="G45" s="30">
        <f t="shared" si="2"/>
        <v>1291.5</v>
      </c>
      <c r="J45" s="9"/>
    </row>
    <row r="46" spans="1:10" s="84" customFormat="1" ht="33" customHeight="1" x14ac:dyDescent="0.25">
      <c r="A46" s="82" t="s">
        <v>1503</v>
      </c>
      <c r="B46" s="193" t="s">
        <v>27</v>
      </c>
      <c r="C46" s="77" t="s">
        <v>1302</v>
      </c>
      <c r="D46" s="78" t="s">
        <v>18</v>
      </c>
      <c r="E46" s="221">
        <v>40</v>
      </c>
      <c r="F46" s="198">
        <v>37.58</v>
      </c>
      <c r="G46" s="30">
        <f t="shared" si="2"/>
        <v>1503.2</v>
      </c>
      <c r="J46" s="9"/>
    </row>
    <row r="47" spans="1:10" s="84" customFormat="1" ht="33" customHeight="1" x14ac:dyDescent="0.25">
      <c r="A47" s="82" t="s">
        <v>1503</v>
      </c>
      <c r="B47" s="193" t="s">
        <v>68</v>
      </c>
      <c r="C47" s="77" t="s">
        <v>1303</v>
      </c>
      <c r="D47" s="78" t="s">
        <v>18</v>
      </c>
      <c r="E47" s="221">
        <v>40</v>
      </c>
      <c r="F47" s="198">
        <v>38.340000000000003</v>
      </c>
      <c r="G47" s="30">
        <f t="shared" si="2"/>
        <v>1533.6</v>
      </c>
      <c r="J47" s="9"/>
    </row>
    <row r="48" spans="1:10" s="84" customFormat="1" ht="33" customHeight="1" x14ac:dyDescent="0.25">
      <c r="A48" s="82" t="s">
        <v>1503</v>
      </c>
      <c r="B48" s="193" t="s">
        <v>69</v>
      </c>
      <c r="C48" s="77" t="s">
        <v>1304</v>
      </c>
      <c r="D48" s="78" t="s">
        <v>10</v>
      </c>
      <c r="E48" s="79">
        <v>3102</v>
      </c>
      <c r="F48" s="198">
        <v>7.14</v>
      </c>
      <c r="G48" s="30">
        <f t="shared" si="2"/>
        <v>22148.28</v>
      </c>
      <c r="J48" s="9"/>
    </row>
    <row r="49" spans="1:10" s="84" customFormat="1" ht="33" customHeight="1" x14ac:dyDescent="0.25">
      <c r="A49" s="82" t="s">
        <v>1503</v>
      </c>
      <c r="B49" s="193" t="s">
        <v>70</v>
      </c>
      <c r="C49" s="77" t="s">
        <v>1305</v>
      </c>
      <c r="D49" s="78" t="s">
        <v>10</v>
      </c>
      <c r="E49" s="79">
        <v>3102</v>
      </c>
      <c r="F49" s="198">
        <v>1.67</v>
      </c>
      <c r="G49" s="30">
        <f t="shared" si="2"/>
        <v>5180.34</v>
      </c>
      <c r="J49" s="9"/>
    </row>
    <row r="50" spans="1:10" s="84" customFormat="1" ht="33" customHeight="1" x14ac:dyDescent="0.25">
      <c r="A50" s="82" t="s">
        <v>1503</v>
      </c>
      <c r="B50" s="193" t="s">
        <v>128</v>
      </c>
      <c r="C50" s="77" t="s">
        <v>1306</v>
      </c>
      <c r="D50" s="78" t="s">
        <v>10</v>
      </c>
      <c r="E50" s="79">
        <v>107</v>
      </c>
      <c r="F50" s="198">
        <v>44.27</v>
      </c>
      <c r="G50" s="30">
        <f t="shared" si="2"/>
        <v>4736.8900000000003</v>
      </c>
      <c r="J50" s="9"/>
    </row>
    <row r="51" spans="1:10" s="84" customFormat="1" ht="33" customHeight="1" x14ac:dyDescent="0.25">
      <c r="A51" s="82" t="s">
        <v>1503</v>
      </c>
      <c r="B51" s="193" t="s">
        <v>174</v>
      </c>
      <c r="C51" s="77" t="s">
        <v>1307</v>
      </c>
      <c r="D51" s="78" t="s">
        <v>10</v>
      </c>
      <c r="E51" s="79">
        <v>814</v>
      </c>
      <c r="F51" s="198">
        <v>3.18</v>
      </c>
      <c r="G51" s="30">
        <f t="shared" si="2"/>
        <v>2588.52</v>
      </c>
      <c r="J51" s="9"/>
    </row>
    <row r="52" spans="1:10" s="84" customFormat="1" ht="33" customHeight="1" x14ac:dyDescent="0.25">
      <c r="A52" s="82" t="s">
        <v>1503</v>
      </c>
      <c r="B52" s="193" t="s">
        <v>175</v>
      </c>
      <c r="C52" s="77" t="s">
        <v>1308</v>
      </c>
      <c r="D52" s="78" t="s">
        <v>10</v>
      </c>
      <c r="E52" s="79">
        <v>3102</v>
      </c>
      <c r="F52" s="198">
        <v>0.05</v>
      </c>
      <c r="G52" s="30">
        <f t="shared" si="2"/>
        <v>155.1</v>
      </c>
      <c r="J52" s="9"/>
    </row>
    <row r="53" spans="1:10" s="84" customFormat="1" ht="33" customHeight="1" x14ac:dyDescent="0.25">
      <c r="A53" s="82" t="s">
        <v>1503</v>
      </c>
      <c r="B53" s="193" t="s">
        <v>176</v>
      </c>
      <c r="C53" s="77" t="s">
        <v>1309</v>
      </c>
      <c r="D53" s="78" t="s">
        <v>10</v>
      </c>
      <c r="E53" s="221">
        <v>3992</v>
      </c>
      <c r="F53" s="198">
        <v>1.9</v>
      </c>
      <c r="G53" s="30">
        <f t="shared" si="2"/>
        <v>7584.8</v>
      </c>
      <c r="J53" s="9"/>
    </row>
    <row r="54" spans="1:10" s="84" customFormat="1" ht="33" customHeight="1" x14ac:dyDescent="0.25">
      <c r="A54" s="82" t="s">
        <v>1503</v>
      </c>
      <c r="B54" s="193" t="s">
        <v>177</v>
      </c>
      <c r="C54" s="77" t="s">
        <v>1310</v>
      </c>
      <c r="D54" s="78" t="s">
        <v>10</v>
      </c>
      <c r="E54" s="221">
        <v>380</v>
      </c>
      <c r="F54" s="198">
        <v>2.5299999999999998</v>
      </c>
      <c r="G54" s="30">
        <f t="shared" si="2"/>
        <v>961.4</v>
      </c>
      <c r="J54" s="9"/>
    </row>
    <row r="55" spans="1:10" s="84" customFormat="1" ht="33" customHeight="1" x14ac:dyDescent="0.25">
      <c r="A55" s="82" t="s">
        <v>1503</v>
      </c>
      <c r="B55" s="193" t="s">
        <v>178</v>
      </c>
      <c r="C55" s="77" t="s">
        <v>1311</v>
      </c>
      <c r="D55" s="78" t="s">
        <v>10</v>
      </c>
      <c r="E55" s="221">
        <v>36</v>
      </c>
      <c r="F55" s="198">
        <v>1.9</v>
      </c>
      <c r="G55" s="30">
        <f t="shared" si="2"/>
        <v>68.400000000000006</v>
      </c>
      <c r="J55" s="9"/>
    </row>
    <row r="56" spans="1:10" s="84" customFormat="1" ht="33" customHeight="1" x14ac:dyDescent="0.25">
      <c r="A56" s="82" t="s">
        <v>1503</v>
      </c>
      <c r="B56" s="193" t="s">
        <v>179</v>
      </c>
      <c r="C56" s="77" t="s">
        <v>1312</v>
      </c>
      <c r="D56" s="78" t="s">
        <v>10</v>
      </c>
      <c r="E56" s="79">
        <v>984</v>
      </c>
      <c r="F56" s="198">
        <v>1.28</v>
      </c>
      <c r="G56" s="30">
        <f t="shared" si="2"/>
        <v>1259.52</v>
      </c>
      <c r="J56" s="9"/>
    </row>
    <row r="57" spans="1:10" s="84" customFormat="1" ht="33" customHeight="1" x14ac:dyDescent="0.25">
      <c r="A57" s="82" t="s">
        <v>1503</v>
      </c>
      <c r="B57" s="193" t="s">
        <v>180</v>
      </c>
      <c r="C57" s="77" t="s">
        <v>1319</v>
      </c>
      <c r="D57" s="78" t="s">
        <v>7</v>
      </c>
      <c r="E57" s="79">
        <v>112</v>
      </c>
      <c r="F57" s="198">
        <v>19.36</v>
      </c>
      <c r="G57" s="30">
        <f t="shared" si="2"/>
        <v>2168.3200000000002</v>
      </c>
      <c r="J57" s="9"/>
    </row>
    <row r="58" spans="1:10" s="84" customFormat="1" ht="33" customHeight="1" x14ac:dyDescent="0.25">
      <c r="A58" s="82" t="s">
        <v>1503</v>
      </c>
      <c r="B58" s="193" t="s">
        <v>181</v>
      </c>
      <c r="C58" s="77" t="s">
        <v>1320</v>
      </c>
      <c r="D58" s="78" t="s">
        <v>7</v>
      </c>
      <c r="E58" s="79">
        <v>106</v>
      </c>
      <c r="F58" s="198">
        <v>19.36</v>
      </c>
      <c r="G58" s="30">
        <f t="shared" si="2"/>
        <v>2052.16</v>
      </c>
      <c r="J58" s="9"/>
    </row>
    <row r="59" spans="1:10" s="84" customFormat="1" ht="33" customHeight="1" x14ac:dyDescent="0.25">
      <c r="A59" s="82" t="s">
        <v>1503</v>
      </c>
      <c r="B59" s="193" t="s">
        <v>182</v>
      </c>
      <c r="C59" s="77" t="s">
        <v>1321</v>
      </c>
      <c r="D59" s="78" t="s">
        <v>7</v>
      </c>
      <c r="E59" s="79">
        <v>4</v>
      </c>
      <c r="F59" s="198">
        <v>19.36</v>
      </c>
      <c r="G59" s="30">
        <f t="shared" si="2"/>
        <v>77.44</v>
      </c>
      <c r="J59" s="9"/>
    </row>
    <row r="60" spans="1:10" s="84" customFormat="1" ht="33" customHeight="1" x14ac:dyDescent="0.25">
      <c r="A60" s="82" t="s">
        <v>1503</v>
      </c>
      <c r="B60" s="193" t="s">
        <v>183</v>
      </c>
      <c r="C60" s="77" t="s">
        <v>1313</v>
      </c>
      <c r="D60" s="78" t="s">
        <v>7</v>
      </c>
      <c r="E60" s="79">
        <v>46</v>
      </c>
      <c r="F60" s="198">
        <v>31.96</v>
      </c>
      <c r="G60" s="30">
        <f t="shared" si="2"/>
        <v>1470.16</v>
      </c>
      <c r="J60" s="9"/>
    </row>
    <row r="61" spans="1:10" s="84" customFormat="1" ht="33" customHeight="1" x14ac:dyDescent="0.25">
      <c r="A61" s="82" t="s">
        <v>1503</v>
      </c>
      <c r="B61" s="193" t="s">
        <v>184</v>
      </c>
      <c r="C61" s="77" t="s">
        <v>1314</v>
      </c>
      <c r="D61" s="78" t="s">
        <v>7</v>
      </c>
      <c r="E61" s="79">
        <v>7</v>
      </c>
      <c r="F61" s="198">
        <v>37.58</v>
      </c>
      <c r="G61" s="30">
        <f t="shared" si="2"/>
        <v>263.06</v>
      </c>
      <c r="J61" s="9"/>
    </row>
    <row r="62" spans="1:10" s="84" customFormat="1" ht="33" customHeight="1" x14ac:dyDescent="0.25">
      <c r="A62" s="82" t="s">
        <v>1503</v>
      </c>
      <c r="B62" s="193" t="s">
        <v>185</v>
      </c>
      <c r="C62" s="77" t="s">
        <v>1315</v>
      </c>
      <c r="D62" s="78" t="s">
        <v>7</v>
      </c>
      <c r="E62" s="79">
        <v>53</v>
      </c>
      <c r="F62" s="198">
        <v>6.45</v>
      </c>
      <c r="G62" s="30">
        <f t="shared" si="2"/>
        <v>341.85</v>
      </c>
      <c r="J62" s="9"/>
    </row>
    <row r="63" spans="1:10" s="84" customFormat="1" ht="33" customHeight="1" x14ac:dyDescent="0.25">
      <c r="A63" s="82" t="s">
        <v>1503</v>
      </c>
      <c r="B63" s="193" t="s">
        <v>186</v>
      </c>
      <c r="C63" s="77" t="s">
        <v>1316</v>
      </c>
      <c r="D63" s="78" t="s">
        <v>7</v>
      </c>
      <c r="E63" s="79">
        <v>111</v>
      </c>
      <c r="F63" s="198">
        <v>6.45</v>
      </c>
      <c r="G63" s="30">
        <f t="shared" si="2"/>
        <v>715.95</v>
      </c>
      <c r="J63" s="9"/>
    </row>
    <row r="64" spans="1:10" s="84" customFormat="1" ht="33" customHeight="1" x14ac:dyDescent="0.25">
      <c r="A64" s="82" t="s">
        <v>1503</v>
      </c>
      <c r="B64" s="193" t="s">
        <v>187</v>
      </c>
      <c r="C64" s="77" t="s">
        <v>1317</v>
      </c>
      <c r="D64" s="78" t="s">
        <v>7</v>
      </c>
      <c r="E64" s="79">
        <v>3</v>
      </c>
      <c r="F64" s="198">
        <v>189.72</v>
      </c>
      <c r="G64" s="30">
        <f t="shared" si="2"/>
        <v>569.16</v>
      </c>
      <c r="J64" s="9"/>
    </row>
    <row r="65" spans="1:10" s="84" customFormat="1" ht="33" customHeight="1" thickBot="1" x14ac:dyDescent="0.3">
      <c r="A65" s="95" t="s">
        <v>1503</v>
      </c>
      <c r="B65" s="336" t="s">
        <v>188</v>
      </c>
      <c r="C65" s="59" t="s">
        <v>1318</v>
      </c>
      <c r="D65" s="23" t="s">
        <v>7</v>
      </c>
      <c r="E65" s="337">
        <v>2</v>
      </c>
      <c r="F65" s="192">
        <v>114.84</v>
      </c>
      <c r="G65" s="224">
        <f t="shared" ref="G65" si="3">ROUND((E65*F65),2)</f>
        <v>229.68</v>
      </c>
      <c r="J65" s="9"/>
    </row>
    <row r="66" spans="1:10" ht="33" customHeight="1" thickBot="1" x14ac:dyDescent="0.3">
      <c r="A66" s="216" t="s">
        <v>1503</v>
      </c>
      <c r="B66" s="254" t="s">
        <v>189</v>
      </c>
      <c r="C66" s="204" t="s">
        <v>1619</v>
      </c>
      <c r="D66" s="217" t="s">
        <v>18</v>
      </c>
      <c r="E66" s="218">
        <v>14</v>
      </c>
      <c r="F66" s="266">
        <v>38.01</v>
      </c>
      <c r="G66" s="267">
        <f t="shared" si="2"/>
        <v>532.14</v>
      </c>
      <c r="H66" s="38" t="s">
        <v>40</v>
      </c>
      <c r="I66" s="86">
        <f>ROUND(SUM(G38:G66),2)</f>
        <v>71011.73</v>
      </c>
    </row>
    <row r="67" spans="1:10" ht="44.25" customHeight="1" thickBot="1" x14ac:dyDescent="0.3">
      <c r="A67" s="7"/>
      <c r="B67" s="4"/>
      <c r="C67" s="7"/>
      <c r="D67" s="4"/>
      <c r="E67" s="4"/>
      <c r="F67" s="66" t="s">
        <v>1066</v>
      </c>
      <c r="G67" s="67">
        <f>SUM(G5:G66)</f>
        <v>210588.97000000006</v>
      </c>
      <c r="H67" s="36"/>
      <c r="I67" s="89"/>
    </row>
    <row r="68" spans="1:10" ht="20.25" customHeight="1" x14ac:dyDescent="0.25">
      <c r="A68" s="42"/>
      <c r="B68" s="41"/>
      <c r="C68" s="41"/>
      <c r="D68" s="41"/>
      <c r="E68" s="43"/>
      <c r="F68" s="41"/>
      <c r="G68" s="13"/>
    </row>
    <row r="69" spans="1:10" x14ac:dyDescent="0.25">
      <c r="A69" s="7"/>
      <c r="B69" s="4"/>
      <c r="C69" s="7"/>
      <c r="D69" s="4"/>
      <c r="E69" s="4"/>
      <c r="F69" s="14"/>
      <c r="G69" s="13"/>
    </row>
    <row r="70" spans="1:10" x14ac:dyDescent="0.25">
      <c r="A70" s="7"/>
      <c r="B70" s="4"/>
      <c r="C70" s="7"/>
      <c r="D70" s="4"/>
      <c r="E70" s="4"/>
      <c r="F70" s="14"/>
      <c r="G70" s="13"/>
    </row>
    <row r="71" spans="1:10" x14ac:dyDescent="0.25">
      <c r="F71" s="15"/>
    </row>
    <row r="72" spans="1:10" s="84" customFormat="1" x14ac:dyDescent="0.25">
      <c r="A72" s="8"/>
      <c r="B72" s="5"/>
      <c r="C72" s="8"/>
      <c r="D72" s="5"/>
      <c r="E72" s="5"/>
      <c r="F72" s="16"/>
      <c r="G72" s="5"/>
      <c r="J72" s="9"/>
    </row>
    <row r="73" spans="1:10" s="84" customFormat="1" ht="26.25" customHeight="1" x14ac:dyDescent="0.25">
      <c r="A73" s="6"/>
      <c r="B73" s="6"/>
      <c r="C73" s="6"/>
      <c r="D73" s="6"/>
      <c r="E73" s="6"/>
      <c r="F73" s="17"/>
      <c r="G73" s="6"/>
      <c r="J73" s="9"/>
    </row>
  </sheetData>
  <sheetProtection algorithmName="SHA-512" hashValue="76lK9CyN+rqsI0Io6QCx9oa+c24aYfhhBJ0bFlrbTn7EDbYASh+ShxwwbMZiQuoHeETEV5L2Sot8DaNVdOyMJw==" saltValue="oHSgtubDMKQQgMnuhGtQbg=="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5EEE3-420B-491C-B50C-654CAC5FBCDC}">
  <dimension ref="A1:J17"/>
  <sheetViews>
    <sheetView zoomScale="85" zoomScaleNormal="85" workbookViewId="0">
      <selection activeCell="H22" sqref="H22"/>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10" ht="39.9" customHeight="1" x14ac:dyDescent="0.25">
      <c r="A1" s="339" t="s">
        <v>330</v>
      </c>
      <c r="B1" s="339"/>
      <c r="C1" s="339"/>
      <c r="D1" s="339"/>
      <c r="E1" s="339"/>
      <c r="F1" s="339"/>
      <c r="G1" s="339"/>
    </row>
    <row r="2" spans="1:10" ht="21.75" customHeight="1" thickBot="1" x14ac:dyDescent="0.3">
      <c r="A2" s="1"/>
      <c r="B2" s="1"/>
      <c r="C2" s="1"/>
      <c r="D2" s="1"/>
      <c r="E2" s="20"/>
      <c r="F2" s="1"/>
      <c r="G2" s="1"/>
    </row>
    <row r="3" spans="1:10" x14ac:dyDescent="0.25">
      <c r="A3" s="340" t="s">
        <v>1613</v>
      </c>
      <c r="B3" s="341"/>
      <c r="C3" s="341"/>
      <c r="D3" s="341"/>
      <c r="E3" s="341"/>
      <c r="F3" s="341"/>
      <c r="G3" s="342"/>
    </row>
    <row r="4" spans="1:10" ht="28.2" thickBot="1" x14ac:dyDescent="0.3">
      <c r="A4" s="31" t="s">
        <v>38</v>
      </c>
      <c r="B4" s="48" t="s">
        <v>0</v>
      </c>
      <c r="C4" s="32" t="s">
        <v>1</v>
      </c>
      <c r="D4" s="32" t="s">
        <v>2</v>
      </c>
      <c r="E4" s="33" t="s">
        <v>3</v>
      </c>
      <c r="F4" s="34" t="s">
        <v>4</v>
      </c>
      <c r="G4" s="85" t="s">
        <v>5</v>
      </c>
    </row>
    <row r="5" spans="1:10" ht="33" customHeight="1" x14ac:dyDescent="0.25">
      <c r="A5" s="46" t="s">
        <v>1074</v>
      </c>
      <c r="B5" s="181" t="s">
        <v>12</v>
      </c>
      <c r="C5" s="25" t="s">
        <v>1067</v>
      </c>
      <c r="D5" s="26" t="s">
        <v>1073</v>
      </c>
      <c r="E5" s="27">
        <v>2</v>
      </c>
      <c r="F5" s="183">
        <v>66.3</v>
      </c>
      <c r="G5" s="29">
        <f>ROUND((E5*F5),2)</f>
        <v>132.6</v>
      </c>
    </row>
    <row r="6" spans="1:10" ht="33" customHeight="1" x14ac:dyDescent="0.25">
      <c r="A6" s="82" t="s">
        <v>1074</v>
      </c>
      <c r="B6" s="193" t="s">
        <v>13</v>
      </c>
      <c r="C6" s="77" t="s">
        <v>1068</v>
      </c>
      <c r="D6" s="78" t="s">
        <v>1073</v>
      </c>
      <c r="E6" s="79">
        <v>2</v>
      </c>
      <c r="F6" s="198">
        <v>79.56</v>
      </c>
      <c r="G6" s="30">
        <f>ROUND((E6*F6),2)</f>
        <v>159.12</v>
      </c>
    </row>
    <row r="7" spans="1:10" ht="33" customHeight="1" x14ac:dyDescent="0.25">
      <c r="A7" s="82" t="s">
        <v>1074</v>
      </c>
      <c r="B7" s="193" t="s">
        <v>56</v>
      </c>
      <c r="C7" s="77" t="s">
        <v>1069</v>
      </c>
      <c r="D7" s="78" t="s">
        <v>18</v>
      </c>
      <c r="E7" s="79">
        <v>4</v>
      </c>
      <c r="F7" s="198">
        <v>91.8</v>
      </c>
      <c r="G7" s="30">
        <f t="shared" ref="G7:G10" si="0">ROUND((E7*F7),2)</f>
        <v>367.2</v>
      </c>
    </row>
    <row r="8" spans="1:10" ht="33" customHeight="1" x14ac:dyDescent="0.25">
      <c r="A8" s="82" t="s">
        <v>1074</v>
      </c>
      <c r="B8" s="193" t="s">
        <v>14</v>
      </c>
      <c r="C8" s="77" t="s">
        <v>1070</v>
      </c>
      <c r="D8" s="78" t="s">
        <v>676</v>
      </c>
      <c r="E8" s="79">
        <v>12</v>
      </c>
      <c r="F8" s="198">
        <v>28.56</v>
      </c>
      <c r="G8" s="30">
        <f t="shared" si="0"/>
        <v>342.72</v>
      </c>
    </row>
    <row r="9" spans="1:10" ht="33" customHeight="1" thickBot="1" x14ac:dyDescent="0.3">
      <c r="A9" s="82" t="s">
        <v>1074</v>
      </c>
      <c r="B9" s="193" t="s">
        <v>15</v>
      </c>
      <c r="C9" s="77" t="s">
        <v>1071</v>
      </c>
      <c r="D9" s="78" t="s">
        <v>18</v>
      </c>
      <c r="E9" s="79">
        <v>4</v>
      </c>
      <c r="F9" s="198">
        <v>66.3</v>
      </c>
      <c r="G9" s="30">
        <f t="shared" si="0"/>
        <v>265.2</v>
      </c>
    </row>
    <row r="10" spans="1:10" ht="42" thickBot="1" x14ac:dyDescent="0.3">
      <c r="A10" s="68" t="s">
        <v>1074</v>
      </c>
      <c r="B10" s="90" t="s">
        <v>16</v>
      </c>
      <c r="C10" s="62" t="s">
        <v>1072</v>
      </c>
      <c r="D10" s="187" t="s">
        <v>129</v>
      </c>
      <c r="E10" s="188">
        <v>30</v>
      </c>
      <c r="F10" s="189">
        <v>178.5</v>
      </c>
      <c r="G10" s="65">
        <f t="shared" si="0"/>
        <v>5355</v>
      </c>
      <c r="H10" s="38" t="s">
        <v>39</v>
      </c>
      <c r="I10" s="86">
        <f>ROUND(SUM(G5:G10),2)</f>
        <v>6621.84</v>
      </c>
    </row>
    <row r="11" spans="1:10" ht="44.25" customHeight="1" thickBot="1" x14ac:dyDescent="0.3">
      <c r="A11" s="7"/>
      <c r="B11" s="4"/>
      <c r="C11" s="7"/>
      <c r="D11" s="4"/>
      <c r="E11" s="4"/>
      <c r="F11" s="66" t="s">
        <v>1500</v>
      </c>
      <c r="G11" s="67">
        <f>SUM(G5:G10)</f>
        <v>6621.84</v>
      </c>
      <c r="H11" s="36"/>
      <c r="I11" s="89"/>
    </row>
    <row r="12" spans="1:10" ht="20.25" customHeight="1" x14ac:dyDescent="0.25">
      <c r="A12" s="42"/>
      <c r="B12" s="41"/>
      <c r="C12" s="41"/>
      <c r="D12" s="41"/>
      <c r="E12" s="43"/>
      <c r="F12" s="41"/>
      <c r="G12" s="13"/>
    </row>
    <row r="13" spans="1:10" x14ac:dyDescent="0.25">
      <c r="A13" s="7"/>
      <c r="B13" s="4"/>
      <c r="C13" s="7"/>
      <c r="D13" s="4"/>
      <c r="E13" s="4"/>
      <c r="F13" s="14"/>
      <c r="G13" s="13"/>
    </row>
    <row r="14" spans="1:10" x14ac:dyDescent="0.25">
      <c r="A14" s="7"/>
      <c r="B14" s="4"/>
      <c r="C14" s="7"/>
      <c r="D14" s="4"/>
      <c r="E14" s="4"/>
      <c r="F14" s="14"/>
      <c r="G14" s="13"/>
    </row>
    <row r="15" spans="1:10" x14ac:dyDescent="0.25">
      <c r="F15" s="15"/>
    </row>
    <row r="16" spans="1:10" s="84" customFormat="1" x14ac:dyDescent="0.25">
      <c r="A16" s="8"/>
      <c r="B16" s="5"/>
      <c r="C16" s="8"/>
      <c r="D16" s="5"/>
      <c r="E16" s="5"/>
      <c r="F16" s="16"/>
      <c r="G16" s="5"/>
      <c r="J16" s="9"/>
    </row>
    <row r="17" spans="1:10" s="84" customFormat="1" ht="26.25" customHeight="1" x14ac:dyDescent="0.25">
      <c r="A17" s="6"/>
      <c r="B17" s="6"/>
      <c r="C17" s="6"/>
      <c r="D17" s="6"/>
      <c r="E17" s="6"/>
      <c r="F17" s="17"/>
      <c r="G17" s="6"/>
      <c r="J17" s="9"/>
    </row>
  </sheetData>
  <sheetProtection algorithmName="SHA-512" hashValue="ubtdsGZW/mZH5XFyRO1HOWp0C4UxGJNuTHI6DaiexKO6Fl4xBrHMKy6aznl+vyE8/bezTgu2PL35JN+EzBCzFA==" saltValue="wU0SULP7trmmAZ/wLv1n6w=="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6AEDD-05E2-4C4C-A263-8B13E59BC73C}">
  <dimension ref="A1:J43"/>
  <sheetViews>
    <sheetView topLeftCell="A21" zoomScale="70" zoomScaleNormal="70" workbookViewId="0">
      <selection activeCell="J40" sqref="J40"/>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7" ht="39.9" customHeight="1" x14ac:dyDescent="0.25">
      <c r="A1" s="339" t="s">
        <v>330</v>
      </c>
      <c r="B1" s="339"/>
      <c r="C1" s="339"/>
      <c r="D1" s="339"/>
      <c r="E1" s="339"/>
      <c r="F1" s="339"/>
      <c r="G1" s="339"/>
    </row>
    <row r="2" spans="1:7" ht="21.75" customHeight="1" thickBot="1" x14ac:dyDescent="0.3">
      <c r="A2" s="1"/>
      <c r="B2" s="1"/>
      <c r="C2" s="1"/>
      <c r="D2" s="1"/>
      <c r="E2" s="20"/>
      <c r="F2" s="1"/>
      <c r="G2" s="1"/>
    </row>
    <row r="3" spans="1:7" x14ac:dyDescent="0.25">
      <c r="A3" s="340" t="s">
        <v>1614</v>
      </c>
      <c r="B3" s="341"/>
      <c r="C3" s="341"/>
      <c r="D3" s="341"/>
      <c r="E3" s="341"/>
      <c r="F3" s="341"/>
      <c r="G3" s="342"/>
    </row>
    <row r="4" spans="1:7" ht="28.2" thickBot="1" x14ac:dyDescent="0.3">
      <c r="A4" s="31" t="s">
        <v>38</v>
      </c>
      <c r="B4" s="48" t="s">
        <v>0</v>
      </c>
      <c r="C4" s="32" t="s">
        <v>1</v>
      </c>
      <c r="D4" s="32" t="s">
        <v>2</v>
      </c>
      <c r="E4" s="33" t="s">
        <v>3</v>
      </c>
      <c r="F4" s="34" t="s">
        <v>4</v>
      </c>
      <c r="G4" s="85" t="s">
        <v>5</v>
      </c>
    </row>
    <row r="5" spans="1:7" ht="33" customHeight="1" x14ac:dyDescent="0.25">
      <c r="A5" s="311" t="s">
        <v>1538</v>
      </c>
      <c r="B5" s="293" t="s">
        <v>12</v>
      </c>
      <c r="C5" s="228" t="s">
        <v>1553</v>
      </c>
      <c r="D5" s="222" t="s">
        <v>10</v>
      </c>
      <c r="E5" s="221">
        <v>600</v>
      </c>
      <c r="F5" s="198">
        <v>0.97</v>
      </c>
      <c r="G5" s="71">
        <f>ROUND((E5*F5),2)</f>
        <v>582</v>
      </c>
    </row>
    <row r="6" spans="1:7" ht="33" customHeight="1" x14ac:dyDescent="0.25">
      <c r="A6" s="311" t="s">
        <v>1538</v>
      </c>
      <c r="B6" s="293" t="s">
        <v>13</v>
      </c>
      <c r="C6" s="281" t="s">
        <v>1540</v>
      </c>
      <c r="D6" s="282" t="s">
        <v>10</v>
      </c>
      <c r="E6" s="221">
        <v>480</v>
      </c>
      <c r="F6" s="198">
        <v>1.24</v>
      </c>
      <c r="G6" s="71">
        <f t="shared" ref="G6:G15" si="0">ROUND((E6*F6),2)</f>
        <v>595.20000000000005</v>
      </c>
    </row>
    <row r="7" spans="1:7" ht="33" customHeight="1" x14ac:dyDescent="0.25">
      <c r="A7" s="311" t="s">
        <v>1538</v>
      </c>
      <c r="B7" s="293" t="s">
        <v>56</v>
      </c>
      <c r="C7" s="281" t="s">
        <v>1541</v>
      </c>
      <c r="D7" s="282" t="s">
        <v>7</v>
      </c>
      <c r="E7" s="280">
        <v>4</v>
      </c>
      <c r="F7" s="198">
        <v>294.77999999999997</v>
      </c>
      <c r="G7" s="71">
        <f t="shared" si="0"/>
        <v>1179.1199999999999</v>
      </c>
    </row>
    <row r="8" spans="1:7" ht="33" customHeight="1" x14ac:dyDescent="0.25">
      <c r="A8" s="311" t="s">
        <v>1538</v>
      </c>
      <c r="B8" s="293" t="s">
        <v>14</v>
      </c>
      <c r="C8" s="281" t="s">
        <v>1542</v>
      </c>
      <c r="D8" s="282" t="s">
        <v>7</v>
      </c>
      <c r="E8" s="280">
        <v>4</v>
      </c>
      <c r="F8" s="198">
        <v>172.38</v>
      </c>
      <c r="G8" s="71">
        <f t="shared" si="0"/>
        <v>689.52</v>
      </c>
    </row>
    <row r="9" spans="1:7" ht="33" customHeight="1" x14ac:dyDescent="0.25">
      <c r="A9" s="311" t="s">
        <v>1538</v>
      </c>
      <c r="B9" s="293" t="s">
        <v>15</v>
      </c>
      <c r="C9" s="281" t="s">
        <v>1543</v>
      </c>
      <c r="D9" s="282" t="s">
        <v>10</v>
      </c>
      <c r="E9" s="221">
        <v>891</v>
      </c>
      <c r="F9" s="198">
        <v>1.28</v>
      </c>
      <c r="G9" s="71">
        <f t="shared" si="0"/>
        <v>1140.48</v>
      </c>
    </row>
    <row r="10" spans="1:7" ht="33" customHeight="1" x14ac:dyDescent="0.25">
      <c r="A10" s="311" t="s">
        <v>1538</v>
      </c>
      <c r="B10" s="293" t="s">
        <v>16</v>
      </c>
      <c r="C10" s="281" t="s">
        <v>1554</v>
      </c>
      <c r="D10" s="282" t="s">
        <v>10</v>
      </c>
      <c r="E10" s="221">
        <v>287</v>
      </c>
      <c r="F10" s="198">
        <v>8.0500000000000007</v>
      </c>
      <c r="G10" s="71">
        <f t="shared" si="0"/>
        <v>2310.35</v>
      </c>
    </row>
    <row r="11" spans="1:7" ht="33" customHeight="1" x14ac:dyDescent="0.25">
      <c r="A11" s="311" t="s">
        <v>1538</v>
      </c>
      <c r="B11" s="293" t="s">
        <v>57</v>
      </c>
      <c r="C11" s="281" t="s">
        <v>1544</v>
      </c>
      <c r="D11" s="282" t="s">
        <v>7</v>
      </c>
      <c r="E11" s="280">
        <v>4</v>
      </c>
      <c r="F11" s="198">
        <v>24.99</v>
      </c>
      <c r="G11" s="71">
        <f t="shared" si="0"/>
        <v>99.96</v>
      </c>
    </row>
    <row r="12" spans="1:7" ht="33" customHeight="1" x14ac:dyDescent="0.25">
      <c r="A12" s="311" t="s">
        <v>1538</v>
      </c>
      <c r="B12" s="293" t="s">
        <v>17</v>
      </c>
      <c r="C12" s="281" t="s">
        <v>1551</v>
      </c>
      <c r="D12" s="282" t="s">
        <v>10</v>
      </c>
      <c r="E12" s="280">
        <v>891</v>
      </c>
      <c r="F12" s="198">
        <v>0.56000000000000005</v>
      </c>
      <c r="G12" s="71">
        <f t="shared" si="0"/>
        <v>498.96</v>
      </c>
    </row>
    <row r="13" spans="1:7" ht="33" customHeight="1" x14ac:dyDescent="0.25">
      <c r="A13" s="311" t="s">
        <v>1538</v>
      </c>
      <c r="B13" s="293" t="s">
        <v>60</v>
      </c>
      <c r="C13" s="281" t="s">
        <v>1545</v>
      </c>
      <c r="D13" s="282" t="s">
        <v>10</v>
      </c>
      <c r="E13" s="280">
        <v>900</v>
      </c>
      <c r="F13" s="198">
        <v>0.97</v>
      </c>
      <c r="G13" s="71">
        <f t="shared" si="0"/>
        <v>873</v>
      </c>
    </row>
    <row r="14" spans="1:7" ht="33" customHeight="1" x14ac:dyDescent="0.25">
      <c r="A14" s="311" t="s">
        <v>1538</v>
      </c>
      <c r="B14" s="293" t="s">
        <v>61</v>
      </c>
      <c r="C14" s="281" t="s">
        <v>1546</v>
      </c>
      <c r="D14" s="282" t="s">
        <v>7</v>
      </c>
      <c r="E14" s="280">
        <v>4</v>
      </c>
      <c r="F14" s="198">
        <v>153</v>
      </c>
      <c r="G14" s="71">
        <f t="shared" si="0"/>
        <v>612</v>
      </c>
    </row>
    <row r="15" spans="1:7" ht="33" customHeight="1" x14ac:dyDescent="0.25">
      <c r="A15" s="311" t="s">
        <v>1538</v>
      </c>
      <c r="B15" s="293" t="s">
        <v>46</v>
      </c>
      <c r="C15" s="281" t="s">
        <v>1547</v>
      </c>
      <c r="D15" s="282" t="s">
        <v>7</v>
      </c>
      <c r="E15" s="280">
        <v>4</v>
      </c>
      <c r="F15" s="198">
        <v>48.96</v>
      </c>
      <c r="G15" s="71">
        <f t="shared" si="0"/>
        <v>195.84</v>
      </c>
    </row>
    <row r="16" spans="1:7" ht="33" customHeight="1" x14ac:dyDescent="0.25">
      <c r="A16" s="311" t="s">
        <v>1538</v>
      </c>
      <c r="B16" s="293" t="s">
        <v>62</v>
      </c>
      <c r="C16" s="281" t="s">
        <v>1548</v>
      </c>
      <c r="D16" s="282" t="s">
        <v>18</v>
      </c>
      <c r="E16" s="280">
        <v>4</v>
      </c>
      <c r="F16" s="198">
        <v>66.3</v>
      </c>
      <c r="G16" s="71">
        <f>ROUND((E16*F16),2)</f>
        <v>265.2</v>
      </c>
    </row>
    <row r="17" spans="1:9" ht="33" customHeight="1" thickBot="1" x14ac:dyDescent="0.3">
      <c r="A17" s="311" t="s">
        <v>1538</v>
      </c>
      <c r="B17" s="293" t="s">
        <v>94</v>
      </c>
      <c r="C17" s="281" t="s">
        <v>1549</v>
      </c>
      <c r="D17" s="282" t="s">
        <v>18</v>
      </c>
      <c r="E17" s="280">
        <v>2</v>
      </c>
      <c r="F17" s="198">
        <v>56.1</v>
      </c>
      <c r="G17" s="71">
        <f t="shared" ref="G17:G18" si="1">ROUND((E17*F17),2)</f>
        <v>112.2</v>
      </c>
    </row>
    <row r="18" spans="1:9" ht="33" customHeight="1" thickBot="1" x14ac:dyDescent="0.3">
      <c r="A18" s="312" t="s">
        <v>1538</v>
      </c>
      <c r="B18" s="292" t="s">
        <v>95</v>
      </c>
      <c r="C18" s="305" t="s">
        <v>1550</v>
      </c>
      <c r="D18" s="306" t="s">
        <v>18</v>
      </c>
      <c r="E18" s="307">
        <v>4</v>
      </c>
      <c r="F18" s="189">
        <v>12.75</v>
      </c>
      <c r="G18" s="65">
        <f t="shared" si="1"/>
        <v>51</v>
      </c>
      <c r="H18" s="38" t="s">
        <v>39</v>
      </c>
      <c r="I18" s="86">
        <f>ROUND(SUM(G5:G18),2)</f>
        <v>9204.83</v>
      </c>
    </row>
    <row r="19" spans="1:9" ht="33" customHeight="1" x14ac:dyDescent="0.25">
      <c r="A19" s="250" t="s">
        <v>1539</v>
      </c>
      <c r="B19" s="293" t="s">
        <v>19</v>
      </c>
      <c r="C19" s="77" t="s">
        <v>1075</v>
      </c>
      <c r="D19" s="78" t="s">
        <v>129</v>
      </c>
      <c r="E19" s="252">
        <v>0.61</v>
      </c>
      <c r="F19" s="198">
        <v>3570</v>
      </c>
      <c r="G19" s="71">
        <f t="shared" ref="G19:G30" si="2">ROUND((E19*F19),2)</f>
        <v>2177.6999999999998</v>
      </c>
    </row>
    <row r="20" spans="1:9" ht="33" customHeight="1" x14ac:dyDescent="0.25">
      <c r="A20" s="250" t="s">
        <v>1539</v>
      </c>
      <c r="B20" s="293" t="s">
        <v>20</v>
      </c>
      <c r="C20" s="77" t="s">
        <v>1076</v>
      </c>
      <c r="D20" s="78" t="s">
        <v>129</v>
      </c>
      <c r="E20" s="79">
        <v>6.0000000000000001E-3</v>
      </c>
      <c r="F20" s="198">
        <v>6630</v>
      </c>
      <c r="G20" s="30">
        <f t="shared" si="2"/>
        <v>39.78</v>
      </c>
    </row>
    <row r="21" spans="1:9" ht="33" customHeight="1" x14ac:dyDescent="0.25">
      <c r="A21" s="250" t="s">
        <v>1539</v>
      </c>
      <c r="B21" s="293" t="s">
        <v>21</v>
      </c>
      <c r="C21" s="77" t="s">
        <v>1077</v>
      </c>
      <c r="D21" s="78" t="s">
        <v>129</v>
      </c>
      <c r="E21" s="221">
        <v>0.89100000000000001</v>
      </c>
      <c r="F21" s="198">
        <v>1.38</v>
      </c>
      <c r="G21" s="30">
        <f t="shared" si="2"/>
        <v>1.23</v>
      </c>
    </row>
    <row r="22" spans="1:9" ht="33" customHeight="1" x14ac:dyDescent="0.25">
      <c r="A22" s="250" t="s">
        <v>1539</v>
      </c>
      <c r="B22" s="293" t="s">
        <v>22</v>
      </c>
      <c r="C22" s="77" t="s">
        <v>1078</v>
      </c>
      <c r="D22" s="78" t="s">
        <v>129</v>
      </c>
      <c r="E22" s="221">
        <v>0.28699999999999998</v>
      </c>
      <c r="F22" s="198">
        <v>28560</v>
      </c>
      <c r="G22" s="30">
        <f t="shared" si="2"/>
        <v>8196.7199999999993</v>
      </c>
    </row>
    <row r="23" spans="1:9" ht="33" customHeight="1" x14ac:dyDescent="0.25">
      <c r="A23" s="250" t="s">
        <v>1539</v>
      </c>
      <c r="B23" s="293" t="s">
        <v>23</v>
      </c>
      <c r="C23" s="77" t="s">
        <v>1079</v>
      </c>
      <c r="D23" s="78" t="s">
        <v>18</v>
      </c>
      <c r="E23" s="79">
        <v>4</v>
      </c>
      <c r="F23" s="198">
        <v>17.850000000000001</v>
      </c>
      <c r="G23" s="30">
        <f t="shared" si="2"/>
        <v>71.400000000000006</v>
      </c>
    </row>
    <row r="24" spans="1:9" ht="33" customHeight="1" x14ac:dyDescent="0.25">
      <c r="A24" s="250" t="s">
        <v>1539</v>
      </c>
      <c r="B24" s="293" t="s">
        <v>24</v>
      </c>
      <c r="C24" s="77" t="s">
        <v>1080</v>
      </c>
      <c r="D24" s="78" t="s">
        <v>10</v>
      </c>
      <c r="E24" s="79">
        <v>616</v>
      </c>
      <c r="F24" s="198">
        <v>0.36</v>
      </c>
      <c r="G24" s="30">
        <f t="shared" si="2"/>
        <v>221.76</v>
      </c>
    </row>
    <row r="25" spans="1:9" ht="33" customHeight="1" x14ac:dyDescent="0.25">
      <c r="A25" s="250" t="s">
        <v>1539</v>
      </c>
      <c r="B25" s="293" t="s">
        <v>25</v>
      </c>
      <c r="C25" s="77" t="s">
        <v>1081</v>
      </c>
      <c r="D25" s="78" t="s">
        <v>10</v>
      </c>
      <c r="E25" s="79">
        <v>770</v>
      </c>
      <c r="F25" s="198">
        <v>0.97</v>
      </c>
      <c r="G25" s="30">
        <f t="shared" si="2"/>
        <v>746.9</v>
      </c>
    </row>
    <row r="26" spans="1:9" ht="33" customHeight="1" x14ac:dyDescent="0.25">
      <c r="A26" s="250" t="s">
        <v>1539</v>
      </c>
      <c r="B26" s="293" t="s">
        <v>26</v>
      </c>
      <c r="C26" s="77" t="s">
        <v>1082</v>
      </c>
      <c r="D26" s="78" t="s">
        <v>10</v>
      </c>
      <c r="E26" s="79">
        <v>770</v>
      </c>
      <c r="F26" s="198">
        <v>0.77</v>
      </c>
      <c r="G26" s="30">
        <f t="shared" si="2"/>
        <v>592.9</v>
      </c>
    </row>
    <row r="27" spans="1:9" ht="33" customHeight="1" x14ac:dyDescent="0.25">
      <c r="A27" s="250" t="s">
        <v>1539</v>
      </c>
      <c r="B27" s="293" t="s">
        <v>27</v>
      </c>
      <c r="C27" s="77" t="s">
        <v>1083</v>
      </c>
      <c r="D27" s="78" t="s">
        <v>10</v>
      </c>
      <c r="E27" s="79">
        <v>1080</v>
      </c>
      <c r="F27" s="198">
        <v>0.77</v>
      </c>
      <c r="G27" s="30">
        <f t="shared" si="2"/>
        <v>831.6</v>
      </c>
    </row>
    <row r="28" spans="1:9" ht="33" customHeight="1" x14ac:dyDescent="0.25">
      <c r="A28" s="250" t="s">
        <v>1539</v>
      </c>
      <c r="B28" s="293" t="s">
        <v>68</v>
      </c>
      <c r="C28" s="77" t="s">
        <v>1084</v>
      </c>
      <c r="D28" s="78" t="s">
        <v>10</v>
      </c>
      <c r="E28" s="221">
        <v>287</v>
      </c>
      <c r="F28" s="198">
        <v>0.97</v>
      </c>
      <c r="G28" s="30">
        <f t="shared" si="2"/>
        <v>278.39</v>
      </c>
    </row>
    <row r="29" spans="1:9" ht="33" customHeight="1" x14ac:dyDescent="0.25">
      <c r="A29" s="250" t="s">
        <v>1539</v>
      </c>
      <c r="B29" s="293" t="s">
        <v>69</v>
      </c>
      <c r="C29" s="228" t="s">
        <v>1569</v>
      </c>
      <c r="D29" s="78" t="s">
        <v>10</v>
      </c>
      <c r="E29" s="221">
        <v>613</v>
      </c>
      <c r="F29" s="198">
        <v>1.17</v>
      </c>
      <c r="G29" s="30">
        <f t="shared" si="2"/>
        <v>717.21</v>
      </c>
    </row>
    <row r="30" spans="1:9" ht="33" customHeight="1" x14ac:dyDescent="0.25">
      <c r="A30" s="250" t="s">
        <v>1539</v>
      </c>
      <c r="B30" s="293" t="s">
        <v>70</v>
      </c>
      <c r="C30" s="77" t="s">
        <v>1085</v>
      </c>
      <c r="D30" s="78" t="s">
        <v>18</v>
      </c>
      <c r="E30" s="79">
        <v>4</v>
      </c>
      <c r="F30" s="198">
        <v>12.24</v>
      </c>
      <c r="G30" s="30">
        <f t="shared" si="2"/>
        <v>48.96</v>
      </c>
    </row>
    <row r="31" spans="1:9" ht="33" customHeight="1" x14ac:dyDescent="0.25">
      <c r="A31" s="250" t="s">
        <v>1539</v>
      </c>
      <c r="B31" s="293" t="s">
        <v>128</v>
      </c>
      <c r="C31" s="77" t="s">
        <v>1086</v>
      </c>
      <c r="D31" s="78" t="s">
        <v>1073</v>
      </c>
      <c r="E31" s="79">
        <v>4</v>
      </c>
      <c r="F31" s="198">
        <v>66.3</v>
      </c>
      <c r="G31" s="30">
        <f>ROUND((E31*F31),2)</f>
        <v>265.2</v>
      </c>
    </row>
    <row r="32" spans="1:9" ht="33" customHeight="1" x14ac:dyDescent="0.25">
      <c r="A32" s="250" t="s">
        <v>1539</v>
      </c>
      <c r="B32" s="293" t="s">
        <v>174</v>
      </c>
      <c r="C32" s="77" t="s">
        <v>1087</v>
      </c>
      <c r="D32" s="78" t="s">
        <v>1073</v>
      </c>
      <c r="E32" s="79">
        <v>4</v>
      </c>
      <c r="F32" s="198">
        <v>32.64</v>
      </c>
      <c r="G32" s="30">
        <f t="shared" ref="G32:G36" si="3">ROUND((E32*F32),2)</f>
        <v>130.56</v>
      </c>
    </row>
    <row r="33" spans="1:10" ht="33" customHeight="1" x14ac:dyDescent="0.25">
      <c r="A33" s="250" t="s">
        <v>1539</v>
      </c>
      <c r="B33" s="293" t="s">
        <v>175</v>
      </c>
      <c r="C33" s="228" t="s">
        <v>1555</v>
      </c>
      <c r="D33" s="222" t="s">
        <v>1073</v>
      </c>
      <c r="E33" s="221">
        <v>2</v>
      </c>
      <c r="F33" s="198">
        <v>280.5</v>
      </c>
      <c r="G33" s="30">
        <f t="shared" si="3"/>
        <v>561</v>
      </c>
    </row>
    <row r="34" spans="1:10" ht="33" customHeight="1" x14ac:dyDescent="0.25">
      <c r="A34" s="250" t="s">
        <v>1539</v>
      </c>
      <c r="B34" s="293" t="s">
        <v>176</v>
      </c>
      <c r="C34" s="77" t="s">
        <v>1088</v>
      </c>
      <c r="D34" s="78" t="s">
        <v>1073</v>
      </c>
      <c r="E34" s="221">
        <v>2</v>
      </c>
      <c r="F34" s="198">
        <v>372.3</v>
      </c>
      <c r="G34" s="30">
        <f t="shared" si="3"/>
        <v>744.6</v>
      </c>
    </row>
    <row r="35" spans="1:10" s="84" customFormat="1" ht="33" customHeight="1" thickBot="1" x14ac:dyDescent="0.3">
      <c r="A35" s="250" t="s">
        <v>1539</v>
      </c>
      <c r="B35" s="293" t="s">
        <v>177</v>
      </c>
      <c r="C35" s="77" t="s">
        <v>1089</v>
      </c>
      <c r="D35" s="78" t="s">
        <v>7</v>
      </c>
      <c r="E35" s="79">
        <v>1</v>
      </c>
      <c r="F35" s="198">
        <v>280.5</v>
      </c>
      <c r="G35" s="30">
        <f t="shared" si="3"/>
        <v>280.5</v>
      </c>
      <c r="J35" s="9"/>
    </row>
    <row r="36" spans="1:10" s="84" customFormat="1" ht="33" customHeight="1" thickBot="1" x14ac:dyDescent="0.3">
      <c r="A36" s="251" t="s">
        <v>1539</v>
      </c>
      <c r="B36" s="292" t="s">
        <v>178</v>
      </c>
      <c r="C36" s="62" t="s">
        <v>1090</v>
      </c>
      <c r="D36" s="63" t="s">
        <v>7</v>
      </c>
      <c r="E36" s="64">
        <v>1</v>
      </c>
      <c r="F36" s="189">
        <v>122.4</v>
      </c>
      <c r="G36" s="65">
        <f t="shared" si="3"/>
        <v>122.4</v>
      </c>
      <c r="H36" s="249" t="s">
        <v>40</v>
      </c>
      <c r="I36" s="86">
        <f>ROUND(SUM(G19:G36),2)</f>
        <v>16028.81</v>
      </c>
      <c r="J36" s="9"/>
    </row>
    <row r="37" spans="1:10" ht="44.25" customHeight="1" thickBot="1" x14ac:dyDescent="0.3">
      <c r="A37" s="7"/>
      <c r="B37" s="4"/>
      <c r="C37" s="7"/>
      <c r="D37" s="4"/>
      <c r="E37" s="4"/>
      <c r="F37" s="66" t="s">
        <v>1501</v>
      </c>
      <c r="G37" s="67">
        <f>SUM(G5:G36)</f>
        <v>25233.640000000003</v>
      </c>
      <c r="H37" s="36"/>
      <c r="I37" s="89"/>
    </row>
    <row r="38" spans="1:10" ht="20.25" customHeight="1" x14ac:dyDescent="0.25">
      <c r="A38" s="42"/>
      <c r="B38" s="41"/>
      <c r="C38" s="41"/>
      <c r="D38" s="41"/>
      <c r="E38" s="43"/>
      <c r="F38" s="41"/>
      <c r="G38" s="13"/>
    </row>
    <row r="39" spans="1:10" x14ac:dyDescent="0.25">
      <c r="A39" s="7"/>
      <c r="B39" s="4"/>
      <c r="C39" s="7"/>
      <c r="D39" s="4"/>
      <c r="E39" s="4"/>
      <c r="F39" s="14"/>
      <c r="G39" s="13"/>
    </row>
    <row r="40" spans="1:10" x14ac:dyDescent="0.25">
      <c r="A40" s="7"/>
      <c r="B40" s="4"/>
      <c r="C40" s="7"/>
      <c r="D40" s="4"/>
      <c r="E40" s="4"/>
      <c r="F40" s="14"/>
      <c r="G40" s="13"/>
    </row>
    <row r="41" spans="1:10" x14ac:dyDescent="0.25">
      <c r="F41" s="15"/>
    </row>
    <row r="42" spans="1:10" s="84" customFormat="1" x14ac:dyDescent="0.25">
      <c r="A42" s="8"/>
      <c r="B42" s="5"/>
      <c r="C42" s="8"/>
      <c r="D42" s="5"/>
      <c r="E42" s="5"/>
      <c r="F42" s="16"/>
      <c r="G42" s="5"/>
      <c r="J42" s="9"/>
    </row>
    <row r="43" spans="1:10" s="84" customFormat="1" ht="26.25" customHeight="1" x14ac:dyDescent="0.25">
      <c r="A43" s="6"/>
      <c r="B43" s="6"/>
      <c r="C43" s="6"/>
      <c r="D43" s="6"/>
      <c r="E43" s="6"/>
      <c r="F43" s="17"/>
      <c r="G43" s="6"/>
      <c r="J43" s="9"/>
    </row>
  </sheetData>
  <sheetProtection algorithmName="SHA-512" hashValue="++w6LMkIdrabYeItbhdQZY/FthuvODKUP7QbMLHB7bRd2F/0flxUn/odofaI8c+SwaTcMCoclbMS4FxVh7BAdg==" saltValue="xe9Yq8YnHcDE07V+fyT4lw=="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9E3EF-CD36-4C69-9E07-2CDAA512CB99}">
  <dimension ref="A1:J18"/>
  <sheetViews>
    <sheetView zoomScale="80" zoomScaleNormal="80" workbookViewId="0">
      <selection activeCell="H20" sqref="H20"/>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10" ht="39.9" customHeight="1" x14ac:dyDescent="0.25">
      <c r="A1" s="339" t="s">
        <v>330</v>
      </c>
      <c r="B1" s="339"/>
      <c r="C1" s="339"/>
      <c r="D1" s="339"/>
      <c r="E1" s="339"/>
      <c r="F1" s="339"/>
      <c r="G1" s="339"/>
    </row>
    <row r="2" spans="1:10" ht="21.75" customHeight="1" thickBot="1" x14ac:dyDescent="0.3">
      <c r="A2" s="1"/>
      <c r="B2" s="1"/>
      <c r="C2" s="1"/>
      <c r="D2" s="1"/>
      <c r="E2" s="20"/>
      <c r="F2" s="1"/>
      <c r="G2" s="1"/>
    </row>
    <row r="3" spans="1:10" x14ac:dyDescent="0.25">
      <c r="A3" s="340" t="s">
        <v>1559</v>
      </c>
      <c r="B3" s="341"/>
      <c r="C3" s="341"/>
      <c r="D3" s="341"/>
      <c r="E3" s="341"/>
      <c r="F3" s="341"/>
      <c r="G3" s="342"/>
    </row>
    <row r="4" spans="1:10" ht="28.2" thickBot="1" x14ac:dyDescent="0.3">
      <c r="A4" s="31" t="s">
        <v>38</v>
      </c>
      <c r="B4" s="48" t="s">
        <v>0</v>
      </c>
      <c r="C4" s="32" t="s">
        <v>1</v>
      </c>
      <c r="D4" s="32" t="s">
        <v>2</v>
      </c>
      <c r="E4" s="33" t="s">
        <v>3</v>
      </c>
      <c r="F4" s="34" t="s">
        <v>4</v>
      </c>
      <c r="G4" s="85" t="s">
        <v>5</v>
      </c>
    </row>
    <row r="5" spans="1:10" ht="33" customHeight="1" thickBot="1" x14ac:dyDescent="0.3">
      <c r="A5" s="253" t="s">
        <v>6</v>
      </c>
      <c r="B5" s="254" t="s">
        <v>12</v>
      </c>
      <c r="C5" s="229" t="s">
        <v>1560</v>
      </c>
      <c r="D5" s="230" t="s">
        <v>8</v>
      </c>
      <c r="E5" s="231">
        <v>200</v>
      </c>
      <c r="F5" s="255">
        <v>1.79</v>
      </c>
      <c r="G5" s="256">
        <f>ROUND((E5*F5),2)</f>
        <v>358</v>
      </c>
      <c r="H5" s="233" t="s">
        <v>39</v>
      </c>
      <c r="I5" s="234">
        <f>ROUND(SUM(G5:G5),2)</f>
        <v>358</v>
      </c>
    </row>
    <row r="6" spans="1:10" x14ac:dyDescent="0.25">
      <c r="A6" s="257" t="s">
        <v>1562</v>
      </c>
      <c r="B6" s="258" t="s">
        <v>19</v>
      </c>
      <c r="C6" s="228" t="s">
        <v>1561</v>
      </c>
      <c r="D6" s="222" t="s">
        <v>9</v>
      </c>
      <c r="E6" s="221">
        <v>18.5</v>
      </c>
      <c r="F6" s="259">
        <v>132.76</v>
      </c>
      <c r="G6" s="260">
        <f>ROUND((E6*F6),2)</f>
        <v>2456.06</v>
      </c>
      <c r="H6" s="19"/>
      <c r="I6" s="19"/>
    </row>
    <row r="7" spans="1:10" ht="14.4" thickBot="1" x14ac:dyDescent="0.3">
      <c r="A7" s="261" t="s">
        <v>1562</v>
      </c>
      <c r="B7" s="262" t="s">
        <v>20</v>
      </c>
      <c r="C7" s="263" t="s">
        <v>1563</v>
      </c>
      <c r="D7" s="238" t="s">
        <v>9</v>
      </c>
      <c r="E7" s="264">
        <v>15.6</v>
      </c>
      <c r="F7" s="265">
        <v>132.76</v>
      </c>
      <c r="G7" s="260">
        <f>ROUND((E7*F7),2)</f>
        <v>2071.06</v>
      </c>
      <c r="H7" s="19"/>
      <c r="I7" s="19"/>
    </row>
    <row r="8" spans="1:10" s="84" customFormat="1" ht="28.2" thickBot="1" x14ac:dyDescent="0.3">
      <c r="A8" s="216" t="s">
        <v>1562</v>
      </c>
      <c r="B8" s="254" t="s">
        <v>21</v>
      </c>
      <c r="C8" s="204" t="s">
        <v>1578</v>
      </c>
      <c r="D8" s="217" t="s">
        <v>67</v>
      </c>
      <c r="E8" s="218">
        <v>83.9</v>
      </c>
      <c r="F8" s="266">
        <v>8.25</v>
      </c>
      <c r="G8" s="267">
        <f t="shared" ref="G8:G11" si="0">ROUND((E8*F8),2)</f>
        <v>692.18</v>
      </c>
      <c r="H8" s="233" t="s">
        <v>40</v>
      </c>
      <c r="I8" s="234">
        <f>ROUND(SUM(G6:G8),2)</f>
        <v>5219.3</v>
      </c>
      <c r="J8" s="9"/>
    </row>
    <row r="9" spans="1:10" s="84" customFormat="1" ht="33" customHeight="1" x14ac:dyDescent="0.25">
      <c r="A9" s="257" t="s">
        <v>1564</v>
      </c>
      <c r="B9" s="268" t="s">
        <v>34</v>
      </c>
      <c r="C9" s="228" t="s">
        <v>1565</v>
      </c>
      <c r="D9" s="222" t="s">
        <v>9</v>
      </c>
      <c r="E9" s="221">
        <v>350</v>
      </c>
      <c r="F9" s="259">
        <v>6.18</v>
      </c>
      <c r="G9" s="260">
        <f t="shared" si="0"/>
        <v>2163</v>
      </c>
      <c r="H9" s="19"/>
      <c r="I9" s="19"/>
      <c r="J9" s="9"/>
    </row>
    <row r="10" spans="1:10" s="84" customFormat="1" ht="33" customHeight="1" thickBot="1" x14ac:dyDescent="0.3">
      <c r="A10" s="261" t="s">
        <v>1564</v>
      </c>
      <c r="B10" s="258" t="s">
        <v>35</v>
      </c>
      <c r="C10" s="263" t="s">
        <v>1566</v>
      </c>
      <c r="D10" s="238" t="s">
        <v>8</v>
      </c>
      <c r="E10" s="264">
        <v>400</v>
      </c>
      <c r="F10" s="265">
        <v>0.48</v>
      </c>
      <c r="G10" s="269">
        <f t="shared" si="0"/>
        <v>192</v>
      </c>
      <c r="H10" s="19"/>
      <c r="I10" s="19"/>
      <c r="J10" s="9"/>
    </row>
    <row r="11" spans="1:10" s="84" customFormat="1" ht="33" customHeight="1" thickBot="1" x14ac:dyDescent="0.3">
      <c r="A11" s="216" t="s">
        <v>1564</v>
      </c>
      <c r="B11" s="254" t="s">
        <v>36</v>
      </c>
      <c r="C11" s="204" t="s">
        <v>1567</v>
      </c>
      <c r="D11" s="217" t="s">
        <v>8</v>
      </c>
      <c r="E11" s="218">
        <v>400</v>
      </c>
      <c r="F11" s="266">
        <v>2.27</v>
      </c>
      <c r="G11" s="267">
        <f t="shared" si="0"/>
        <v>908</v>
      </c>
      <c r="H11" s="233" t="s">
        <v>41</v>
      </c>
      <c r="I11" s="234">
        <f>ROUND(SUM(G9:G11),2)</f>
        <v>3263</v>
      </c>
      <c r="J11" s="9"/>
    </row>
    <row r="12" spans="1:10" ht="44.25" customHeight="1" thickBot="1" x14ac:dyDescent="0.3">
      <c r="A12" s="7"/>
      <c r="B12" s="4"/>
      <c r="C12" s="7"/>
      <c r="D12" s="4"/>
      <c r="E12" s="4"/>
      <c r="F12" s="66" t="s">
        <v>1502</v>
      </c>
      <c r="G12" s="67">
        <f>SUM(G5:G11)</f>
        <v>8840.2999999999993</v>
      </c>
      <c r="H12" s="36"/>
      <c r="I12" s="89"/>
    </row>
    <row r="13" spans="1:10" ht="20.25" customHeight="1" x14ac:dyDescent="0.25">
      <c r="A13" s="42"/>
      <c r="B13" s="41"/>
      <c r="C13" s="41"/>
      <c r="D13" s="41"/>
      <c r="E13" s="43"/>
      <c r="F13" s="41"/>
      <c r="G13" s="13"/>
    </row>
    <row r="14" spans="1:10" x14ac:dyDescent="0.25">
      <c r="A14" s="7"/>
      <c r="B14" s="4"/>
      <c r="C14" s="7"/>
      <c r="D14" s="4"/>
      <c r="E14" s="4"/>
      <c r="F14" s="14"/>
      <c r="G14" s="13"/>
    </row>
    <row r="15" spans="1:10" x14ac:dyDescent="0.25">
      <c r="A15" s="7"/>
      <c r="B15" s="4"/>
      <c r="C15" s="7"/>
      <c r="D15" s="4"/>
      <c r="E15" s="4"/>
      <c r="F15" s="14"/>
      <c r="G15" s="13"/>
    </row>
    <row r="16" spans="1:10" x14ac:dyDescent="0.25">
      <c r="F16" s="15"/>
    </row>
    <row r="17" spans="1:10" s="84" customFormat="1" x14ac:dyDescent="0.25">
      <c r="A17" s="8"/>
      <c r="B17" s="5"/>
      <c r="C17" s="8"/>
      <c r="D17" s="5"/>
      <c r="E17" s="5"/>
      <c r="F17" s="16"/>
      <c r="G17" s="5"/>
      <c r="J17" s="9"/>
    </row>
    <row r="18" spans="1:10" s="84" customFormat="1" ht="26.25" customHeight="1" x14ac:dyDescent="0.25">
      <c r="A18" s="6"/>
      <c r="B18" s="6"/>
      <c r="C18" s="6"/>
      <c r="D18" s="6"/>
      <c r="E18" s="6"/>
      <c r="F18" s="17"/>
      <c r="G18" s="6"/>
      <c r="J18" s="9"/>
    </row>
  </sheetData>
  <sheetProtection algorithmName="SHA-512" hashValue="4CuA7IUnDe12IutsScwtfBzC3ZN+b1yDv4pBjRhcyI2/rvVFAWBvPoj/5heep6Vnyjrr0CyuDJEAVNzjI6+00g==" saltValue="WZA+PRk19kvzkCwzgF7h3w=="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53963-FD17-44EA-8E49-A94BC02A6147}">
  <dimension ref="A1:J19"/>
  <sheetViews>
    <sheetView zoomScale="85" zoomScaleNormal="85" workbookViewId="0">
      <selection activeCell="G15" sqref="G15"/>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84" customWidth="1"/>
    <col min="9" max="9" width="20.6640625" style="84" customWidth="1"/>
    <col min="10" max="16384" width="9.109375" style="9"/>
  </cols>
  <sheetData>
    <row r="1" spans="1:10" ht="39.9" customHeight="1" x14ac:dyDescent="0.25">
      <c r="A1" s="339" t="s">
        <v>330</v>
      </c>
      <c r="B1" s="339"/>
      <c r="C1" s="339"/>
      <c r="D1" s="339"/>
      <c r="E1" s="339"/>
      <c r="F1" s="339"/>
      <c r="G1" s="339"/>
    </row>
    <row r="2" spans="1:10" ht="21.75" customHeight="1" thickBot="1" x14ac:dyDescent="0.3">
      <c r="A2" s="1"/>
      <c r="B2" s="1"/>
      <c r="C2" s="1"/>
      <c r="D2" s="1"/>
      <c r="E2" s="20"/>
      <c r="F2" s="1"/>
      <c r="G2" s="1"/>
    </row>
    <row r="3" spans="1:10" x14ac:dyDescent="0.25">
      <c r="A3" s="340" t="s">
        <v>1558</v>
      </c>
      <c r="B3" s="341"/>
      <c r="C3" s="341"/>
      <c r="D3" s="341"/>
      <c r="E3" s="341"/>
      <c r="F3" s="341"/>
      <c r="G3" s="342"/>
    </row>
    <row r="4" spans="1:10" ht="28.2" thickBot="1" x14ac:dyDescent="0.3">
      <c r="A4" s="31" t="s">
        <v>38</v>
      </c>
      <c r="B4" s="48" t="s">
        <v>0</v>
      </c>
      <c r="C4" s="32" t="s">
        <v>1</v>
      </c>
      <c r="D4" s="32" t="s">
        <v>2</v>
      </c>
      <c r="E4" s="33" t="s">
        <v>3</v>
      </c>
      <c r="F4" s="34" t="s">
        <v>4</v>
      </c>
      <c r="G4" s="85" t="s">
        <v>5</v>
      </c>
    </row>
    <row r="5" spans="1:10" ht="27.6" x14ac:dyDescent="0.25">
      <c r="A5" s="46" t="s">
        <v>1093</v>
      </c>
      <c r="B5" s="181" t="s">
        <v>12</v>
      </c>
      <c r="C5" s="25" t="s">
        <v>1094</v>
      </c>
      <c r="D5" s="26" t="s">
        <v>9</v>
      </c>
      <c r="E5" s="27">
        <v>724</v>
      </c>
      <c r="F5" s="183">
        <v>18.8</v>
      </c>
      <c r="G5" s="29">
        <f t="shared" ref="G5:G7" si="0">ROUND((E5*F5),2)</f>
        <v>13611.2</v>
      </c>
    </row>
    <row r="6" spans="1:10" ht="27.6" x14ac:dyDescent="0.25">
      <c r="A6" s="47" t="s">
        <v>1093</v>
      </c>
      <c r="B6" s="182" t="s">
        <v>13</v>
      </c>
      <c r="C6" s="2" t="s">
        <v>1095</v>
      </c>
      <c r="D6" s="23" t="s">
        <v>8</v>
      </c>
      <c r="E6" s="21">
        <v>2263</v>
      </c>
      <c r="F6" s="186">
        <v>19.34</v>
      </c>
      <c r="G6" s="30">
        <f t="shared" si="0"/>
        <v>43766.42</v>
      </c>
    </row>
    <row r="7" spans="1:10" ht="28.2" thickBot="1" x14ac:dyDescent="0.3">
      <c r="A7" s="47" t="s">
        <v>1093</v>
      </c>
      <c r="B7" s="182" t="s">
        <v>56</v>
      </c>
      <c r="C7" s="2" t="s">
        <v>1096</v>
      </c>
      <c r="D7" s="23" t="s">
        <v>8</v>
      </c>
      <c r="E7" s="21">
        <v>1786</v>
      </c>
      <c r="F7" s="186">
        <v>18.52</v>
      </c>
      <c r="G7" s="30">
        <f t="shared" si="0"/>
        <v>33076.720000000001</v>
      </c>
    </row>
    <row r="8" spans="1:10" ht="33" customHeight="1" thickBot="1" x14ac:dyDescent="0.3">
      <c r="A8" s="98" t="s">
        <v>1093</v>
      </c>
      <c r="B8" s="90" t="s">
        <v>14</v>
      </c>
      <c r="C8" s="119" t="s">
        <v>1097</v>
      </c>
      <c r="D8" s="121" t="s">
        <v>8</v>
      </c>
      <c r="E8" s="140">
        <v>370</v>
      </c>
      <c r="F8" s="210">
        <v>8.3000000000000007</v>
      </c>
      <c r="G8" s="126">
        <f>ROUND((E8*F8),2)</f>
        <v>3071</v>
      </c>
      <c r="H8" s="38" t="s">
        <v>39</v>
      </c>
      <c r="I8" s="86">
        <f>ROUND(SUM(G5:G8),2)</f>
        <v>93525.34</v>
      </c>
    </row>
    <row r="9" spans="1:10" ht="55.8" thickBot="1" x14ac:dyDescent="0.3">
      <c r="A9" s="82" t="s">
        <v>1098</v>
      </c>
      <c r="B9" s="193" t="s">
        <v>19</v>
      </c>
      <c r="C9" s="77" t="s">
        <v>1096</v>
      </c>
      <c r="D9" s="78" t="s">
        <v>8</v>
      </c>
      <c r="E9" s="79">
        <v>1428</v>
      </c>
      <c r="F9" s="198">
        <v>18.52</v>
      </c>
      <c r="G9" s="71">
        <f>ROUND((E9*F9),2)</f>
        <v>26446.560000000001</v>
      </c>
    </row>
    <row r="10" spans="1:10" s="84" customFormat="1" ht="55.8" thickBot="1" x14ac:dyDescent="0.3">
      <c r="A10" s="68" t="s">
        <v>1098</v>
      </c>
      <c r="B10" s="90" t="s">
        <v>20</v>
      </c>
      <c r="C10" s="62" t="s">
        <v>1097</v>
      </c>
      <c r="D10" s="63" t="s">
        <v>8</v>
      </c>
      <c r="E10" s="64">
        <v>471</v>
      </c>
      <c r="F10" s="189">
        <v>8.3000000000000007</v>
      </c>
      <c r="G10" s="65">
        <f t="shared" ref="G10:G12" si="1">ROUND((E10*F10),2)</f>
        <v>3909.3</v>
      </c>
      <c r="H10" s="38" t="s">
        <v>40</v>
      </c>
      <c r="I10" s="86">
        <f>ROUND(SUM(G9:G10),2)</f>
        <v>30355.86</v>
      </c>
      <c r="J10" s="9"/>
    </row>
    <row r="11" spans="1:10" s="84" customFormat="1" ht="33" customHeight="1" thickBot="1" x14ac:dyDescent="0.3">
      <c r="A11" s="82" t="s">
        <v>1099</v>
      </c>
      <c r="B11" s="181" t="s">
        <v>34</v>
      </c>
      <c r="C11" s="77" t="s">
        <v>1101</v>
      </c>
      <c r="D11" s="78" t="s">
        <v>8</v>
      </c>
      <c r="E11" s="79">
        <v>3214</v>
      </c>
      <c r="F11" s="198">
        <v>2.96</v>
      </c>
      <c r="G11" s="71">
        <f t="shared" si="1"/>
        <v>9513.44</v>
      </c>
      <c r="J11" s="9"/>
    </row>
    <row r="12" spans="1:10" s="84" customFormat="1" ht="33" customHeight="1" thickBot="1" x14ac:dyDescent="0.3">
      <c r="A12" s="68" t="s">
        <v>1099</v>
      </c>
      <c r="B12" s="203" t="s">
        <v>35</v>
      </c>
      <c r="C12" s="62" t="s">
        <v>1100</v>
      </c>
      <c r="D12" s="63" t="s">
        <v>9</v>
      </c>
      <c r="E12" s="64">
        <v>71</v>
      </c>
      <c r="F12" s="189">
        <v>7.44</v>
      </c>
      <c r="G12" s="65">
        <f t="shared" si="1"/>
        <v>528.24</v>
      </c>
      <c r="H12" s="38" t="s">
        <v>41</v>
      </c>
      <c r="I12" s="86">
        <f>ROUND(SUM(G11:G12),2)</f>
        <v>10041.68</v>
      </c>
      <c r="J12" s="9"/>
    </row>
    <row r="13" spans="1:10" ht="44.25" customHeight="1" thickBot="1" x14ac:dyDescent="0.3">
      <c r="A13" s="7"/>
      <c r="B13" s="4"/>
      <c r="C13" s="7"/>
      <c r="D13" s="4"/>
      <c r="E13" s="4"/>
      <c r="F13" s="66" t="s">
        <v>1615</v>
      </c>
      <c r="G13" s="67">
        <f>SUM(G5:G12)</f>
        <v>133922.87999999998</v>
      </c>
      <c r="H13" s="36"/>
      <c r="I13" s="89"/>
    </row>
    <row r="14" spans="1:10" ht="20.25" customHeight="1" x14ac:dyDescent="0.25">
      <c r="A14" s="42"/>
      <c r="B14" s="41"/>
      <c r="C14" s="41"/>
      <c r="D14" s="41"/>
      <c r="E14" s="43"/>
      <c r="F14" s="41"/>
      <c r="G14" s="13"/>
    </row>
    <row r="15" spans="1:10" x14ac:dyDescent="0.25">
      <c r="A15" s="7"/>
      <c r="B15" s="4"/>
      <c r="C15" s="7"/>
      <c r="D15" s="4"/>
      <c r="E15" s="4"/>
      <c r="F15" s="14"/>
      <c r="G15" s="13"/>
    </row>
    <row r="16" spans="1:10" x14ac:dyDescent="0.25">
      <c r="A16" s="7"/>
      <c r="B16" s="4"/>
      <c r="C16" s="7"/>
      <c r="D16" s="4"/>
      <c r="E16" s="4"/>
      <c r="F16" s="14"/>
      <c r="G16" s="13"/>
    </row>
    <row r="17" spans="1:10" x14ac:dyDescent="0.25">
      <c r="F17" s="15"/>
    </row>
    <row r="18" spans="1:10" s="84" customFormat="1" x14ac:dyDescent="0.25">
      <c r="A18" s="8"/>
      <c r="B18" s="5"/>
      <c r="C18" s="8"/>
      <c r="D18" s="5"/>
      <c r="E18" s="5"/>
      <c r="F18" s="16"/>
      <c r="G18" s="5"/>
      <c r="J18" s="9"/>
    </row>
    <row r="19" spans="1:10" s="84" customFormat="1" ht="26.25" customHeight="1" x14ac:dyDescent="0.25">
      <c r="A19" s="6"/>
      <c r="B19" s="6"/>
      <c r="C19" s="6"/>
      <c r="D19" s="6"/>
      <c r="E19" s="6"/>
      <c r="F19" s="17"/>
      <c r="G19" s="6"/>
      <c r="J19" s="9"/>
    </row>
  </sheetData>
  <sheetProtection algorithmName="SHA-512" hashValue="JA3NU2HgOY36AyTANq0dLH/37Ta73cHVrwrhruBCg823iKSBASlKGQklMVoUFXKFAoPuxaij+g/QuLyxeH14mQ==" saltValue="7qu6aIf42uzzsc27k47pLg=="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4"/>
  <sheetViews>
    <sheetView zoomScale="85" zoomScaleNormal="85" workbookViewId="0">
      <selection activeCell="I6" sqref="I6"/>
    </sheetView>
  </sheetViews>
  <sheetFormatPr defaultColWidth="9.109375" defaultRowHeight="13.8" x14ac:dyDescent="0.25"/>
  <cols>
    <col min="1" max="1" width="39.6640625" style="24" customWidth="1"/>
    <col min="2" max="2" width="10.5546875" style="11" customWidth="1"/>
    <col min="3" max="3" width="71.6640625" style="12" customWidth="1"/>
    <col min="4" max="4" width="9.109375" style="11"/>
    <col min="5" max="5" width="16.33203125" style="11" customWidth="1"/>
    <col min="6" max="6" width="20.6640625" style="18" customWidth="1"/>
    <col min="7" max="7" width="14.6640625" style="11" customWidth="1"/>
    <col min="8" max="8" width="21.5546875" style="19" customWidth="1"/>
    <col min="9" max="9" width="20.6640625" style="9" customWidth="1"/>
    <col min="10" max="16384" width="9.109375" style="9"/>
  </cols>
  <sheetData>
    <row r="1" spans="1:9" ht="39.9" customHeight="1" x14ac:dyDescent="0.25">
      <c r="A1" s="339" t="s">
        <v>330</v>
      </c>
      <c r="B1" s="339"/>
      <c r="C1" s="339"/>
      <c r="D1" s="339"/>
      <c r="E1" s="339"/>
      <c r="F1" s="339"/>
      <c r="G1" s="339"/>
    </row>
    <row r="2" spans="1:9" ht="21.75" customHeight="1" thickBot="1" x14ac:dyDescent="0.3">
      <c r="A2" s="1"/>
      <c r="B2" s="1"/>
      <c r="C2" s="1"/>
      <c r="D2" s="1"/>
      <c r="E2" s="20"/>
      <c r="F2" s="1"/>
      <c r="G2" s="1"/>
    </row>
    <row r="3" spans="1:9" ht="21.75" customHeight="1" x14ac:dyDescent="0.25">
      <c r="A3" s="350" t="s">
        <v>1557</v>
      </c>
      <c r="B3" s="351"/>
      <c r="C3" s="351"/>
      <c r="D3" s="351"/>
      <c r="E3" s="351"/>
      <c r="F3" s="351"/>
      <c r="G3" s="352"/>
    </row>
    <row r="4" spans="1:9" ht="28.2" thickBot="1" x14ac:dyDescent="0.3">
      <c r="A4" s="313" t="s">
        <v>38</v>
      </c>
      <c r="B4" s="314" t="s">
        <v>0</v>
      </c>
      <c r="C4" s="315" t="s">
        <v>1</v>
      </c>
      <c r="D4" s="315" t="s">
        <v>2</v>
      </c>
      <c r="E4" s="316" t="s">
        <v>3</v>
      </c>
      <c r="F4" s="317" t="s">
        <v>1111</v>
      </c>
      <c r="G4" s="318" t="s">
        <v>5</v>
      </c>
    </row>
    <row r="5" spans="1:9" ht="121.5" customHeight="1" x14ac:dyDescent="0.25">
      <c r="A5" s="319" t="s">
        <v>312</v>
      </c>
      <c r="B5" s="320" t="s">
        <v>12</v>
      </c>
      <c r="C5" s="321" t="s">
        <v>1110</v>
      </c>
      <c r="D5" s="322" t="s">
        <v>18</v>
      </c>
      <c r="E5" s="323">
        <v>1</v>
      </c>
      <c r="F5" s="324">
        <v>2300</v>
      </c>
      <c r="G5" s="325">
        <f t="shared" ref="G5:G7" si="0">ROUND((E5*F5),2)</f>
        <v>2300</v>
      </c>
    </row>
    <row r="6" spans="1:9" ht="132" customHeight="1" thickBot="1" x14ac:dyDescent="0.3">
      <c r="A6" s="326" t="s">
        <v>312</v>
      </c>
      <c r="B6" s="327" t="s">
        <v>13</v>
      </c>
      <c r="C6" s="278" t="s">
        <v>314</v>
      </c>
      <c r="D6" s="279" t="s">
        <v>18</v>
      </c>
      <c r="E6" s="328">
        <v>1</v>
      </c>
      <c r="F6" s="329">
        <v>2300</v>
      </c>
      <c r="G6" s="330">
        <f t="shared" si="0"/>
        <v>2300</v>
      </c>
    </row>
    <row r="7" spans="1:9" ht="80.25" customHeight="1" thickBot="1" x14ac:dyDescent="0.3">
      <c r="A7" s="326" t="s">
        <v>312</v>
      </c>
      <c r="B7" s="327" t="s">
        <v>56</v>
      </c>
      <c r="C7" s="278" t="s">
        <v>311</v>
      </c>
      <c r="D7" s="279" t="s">
        <v>7</v>
      </c>
      <c r="E7" s="328">
        <v>1</v>
      </c>
      <c r="F7" s="329">
        <v>39137.4</v>
      </c>
      <c r="G7" s="330">
        <f t="shared" si="0"/>
        <v>39137.4</v>
      </c>
      <c r="H7" s="38" t="s">
        <v>39</v>
      </c>
      <c r="I7" s="39">
        <f>ROUND(SUM(G5:G7),2)</f>
        <v>43737.4</v>
      </c>
    </row>
    <row r="8" spans="1:9" ht="44.25" customHeight="1" thickBot="1" x14ac:dyDescent="0.3">
      <c r="A8" s="331"/>
      <c r="B8" s="332"/>
      <c r="C8" s="331"/>
      <c r="D8" s="332"/>
      <c r="E8" s="332"/>
      <c r="F8" s="333" t="s">
        <v>1618</v>
      </c>
      <c r="G8" s="334">
        <f>SUM(G5:G7)</f>
        <v>43737.4</v>
      </c>
      <c r="H8" s="36"/>
      <c r="I8" s="40"/>
    </row>
    <row r="9" spans="1:9" ht="20.25" customHeight="1" x14ac:dyDescent="0.25">
      <c r="A9" s="42"/>
      <c r="B9" s="41"/>
      <c r="C9" s="41"/>
      <c r="D9" s="41"/>
      <c r="E9" s="43"/>
      <c r="F9" s="41"/>
      <c r="G9" s="13"/>
    </row>
    <row r="10" spans="1:9" x14ac:dyDescent="0.25">
      <c r="A10" s="7"/>
      <c r="B10" s="4"/>
      <c r="C10" s="7"/>
      <c r="D10" s="4"/>
      <c r="E10" s="4"/>
      <c r="F10" s="14"/>
      <c r="G10" s="13"/>
    </row>
    <row r="11" spans="1:9" x14ac:dyDescent="0.25">
      <c r="A11" s="7"/>
      <c r="B11" s="4"/>
      <c r="C11" s="7"/>
      <c r="D11" s="4"/>
      <c r="E11" s="4"/>
      <c r="F11" s="14"/>
      <c r="G11" s="13"/>
    </row>
    <row r="12" spans="1:9" x14ac:dyDescent="0.25">
      <c r="F12" s="15"/>
    </row>
    <row r="13" spans="1:9" x14ac:dyDescent="0.25">
      <c r="A13" s="8"/>
      <c r="B13" s="5"/>
      <c r="C13" s="8"/>
      <c r="D13" s="5"/>
      <c r="E13" s="5"/>
      <c r="F13" s="16"/>
      <c r="G13" s="5"/>
    </row>
    <row r="14" spans="1:9" ht="26.25" customHeight="1" x14ac:dyDescent="0.25">
      <c r="A14" s="6"/>
      <c r="B14" s="6"/>
      <c r="C14" s="6"/>
      <c r="D14" s="6"/>
      <c r="E14" s="6"/>
      <c r="F14" s="17"/>
      <c r="G14" s="6"/>
    </row>
  </sheetData>
  <sheetProtection algorithmName="SHA-512" hashValue="H42I4RDC3yrcuwA3Sziuctd0qFr1Ml3qtMKQL0SxPuYtY8OwKKX9McCQY9HZyf99TIx/lVAxi7yTFDhBvGSR9w==" saltValue="eXPTZkdy8K8HQcA+hdTH/g=="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42"/>
  <sheetViews>
    <sheetView tabSelected="1" topLeftCell="A19" zoomScale="130" zoomScaleNormal="130" workbookViewId="0">
      <selection activeCell="B10" sqref="B10"/>
    </sheetView>
  </sheetViews>
  <sheetFormatPr defaultColWidth="9.109375" defaultRowHeight="14.4" x14ac:dyDescent="0.3"/>
  <cols>
    <col min="1" max="1" width="11.6640625" customWidth="1"/>
    <col min="2" max="2" width="65.6640625" customWidth="1"/>
    <col min="3" max="3" width="15.6640625" customWidth="1"/>
  </cols>
  <sheetData>
    <row r="1" spans="1:3" s="49" customFormat="1" ht="51.75" customHeight="1" x14ac:dyDescent="0.25">
      <c r="A1" s="355" t="s">
        <v>330</v>
      </c>
      <c r="B1" s="356"/>
      <c r="C1" s="357"/>
    </row>
    <row r="2" spans="1:3" s="49" customFormat="1" ht="13.2" x14ac:dyDescent="0.25">
      <c r="A2" s="358" t="s">
        <v>49</v>
      </c>
      <c r="B2" s="359"/>
      <c r="C2" s="360"/>
    </row>
    <row r="3" spans="1:3" s="49" customFormat="1" ht="39.6" x14ac:dyDescent="0.25">
      <c r="A3" s="50" t="s">
        <v>50</v>
      </c>
      <c r="B3" s="50" t="s">
        <v>51</v>
      </c>
      <c r="C3" s="50" t="s">
        <v>52</v>
      </c>
    </row>
    <row r="4" spans="1:3" s="49" customFormat="1" ht="25.5" customHeight="1" x14ac:dyDescent="0.25">
      <c r="A4" s="51">
        <v>1</v>
      </c>
      <c r="B4" s="80" t="s">
        <v>612</v>
      </c>
      <c r="C4" s="52">
        <f>DKŽ_1!G234</f>
        <v>22478536.989999995</v>
      </c>
    </row>
    <row r="5" spans="1:3" s="49" customFormat="1" ht="25.5" customHeight="1" x14ac:dyDescent="0.25">
      <c r="A5" s="51">
        <v>2</v>
      </c>
      <c r="B5" s="80" t="s">
        <v>610</v>
      </c>
      <c r="C5" s="52">
        <f>DKŽ_2!G87</f>
        <v>378710.03</v>
      </c>
    </row>
    <row r="6" spans="1:3" s="49" customFormat="1" ht="25.5" customHeight="1" x14ac:dyDescent="0.25">
      <c r="A6" s="51">
        <v>3</v>
      </c>
      <c r="B6" s="80" t="s">
        <v>611</v>
      </c>
      <c r="C6" s="52">
        <f>DKŽ_3!G92</f>
        <v>517204.49000000005</v>
      </c>
    </row>
    <row r="7" spans="1:3" s="49" customFormat="1" ht="25.5" customHeight="1" x14ac:dyDescent="0.25">
      <c r="A7" s="51">
        <v>4</v>
      </c>
      <c r="B7" s="80" t="s">
        <v>609</v>
      </c>
      <c r="C7" s="52">
        <f>DKŽ_4!G165</f>
        <v>2437267.600000001</v>
      </c>
    </row>
    <row r="8" spans="1:3" s="49" customFormat="1" ht="25.5" customHeight="1" x14ac:dyDescent="0.25">
      <c r="A8" s="51">
        <v>5</v>
      </c>
      <c r="B8" s="80" t="s">
        <v>613</v>
      </c>
      <c r="C8" s="52">
        <f>DKŽ_5!G200</f>
        <v>3933769.8899999992</v>
      </c>
    </row>
    <row r="9" spans="1:3" s="49" customFormat="1" ht="25.5" customHeight="1" x14ac:dyDescent="0.25">
      <c r="A9" s="51">
        <v>6</v>
      </c>
      <c r="B9" s="80" t="s">
        <v>614</v>
      </c>
      <c r="C9" s="52">
        <f>DKŽ_6!G135</f>
        <v>780888.54999999981</v>
      </c>
    </row>
    <row r="10" spans="1:3" s="49" customFormat="1" ht="25.5" customHeight="1" x14ac:dyDescent="0.25">
      <c r="A10" s="51">
        <v>7</v>
      </c>
      <c r="B10" s="80" t="s">
        <v>615</v>
      </c>
      <c r="C10" s="52">
        <f>DKŽ_7!G109</f>
        <v>448992.36999999994</v>
      </c>
    </row>
    <row r="11" spans="1:3" s="49" customFormat="1" ht="25.5" customHeight="1" x14ac:dyDescent="0.25">
      <c r="A11" s="51">
        <v>8</v>
      </c>
      <c r="B11" s="80" t="s">
        <v>616</v>
      </c>
      <c r="C11" s="52">
        <f>DKŽ_8!G69</f>
        <v>109872.25000000006</v>
      </c>
    </row>
    <row r="12" spans="1:3" s="49" customFormat="1" ht="25.5" customHeight="1" x14ac:dyDescent="0.25">
      <c r="A12" s="51">
        <v>9</v>
      </c>
      <c r="B12" s="80" t="s">
        <v>617</v>
      </c>
      <c r="C12" s="52">
        <f>DKŽ_9!G73</f>
        <v>122540.15999999996</v>
      </c>
    </row>
    <row r="13" spans="1:3" s="49" customFormat="1" ht="25.5" customHeight="1" x14ac:dyDescent="0.25">
      <c r="A13" s="51">
        <v>10</v>
      </c>
      <c r="B13" s="80" t="s">
        <v>618</v>
      </c>
      <c r="C13" s="52">
        <f>DKŽ_10!G47</f>
        <v>70324.86</v>
      </c>
    </row>
    <row r="14" spans="1:3" s="49" customFormat="1" ht="25.5" customHeight="1" x14ac:dyDescent="0.25">
      <c r="A14" s="51">
        <v>11</v>
      </c>
      <c r="B14" s="80" t="s">
        <v>619</v>
      </c>
      <c r="C14" s="52">
        <f>DKŽ_11!G48</f>
        <v>92697.200000000041</v>
      </c>
    </row>
    <row r="15" spans="1:3" s="49" customFormat="1" ht="25.5" customHeight="1" x14ac:dyDescent="0.25">
      <c r="A15" s="51">
        <v>12</v>
      </c>
      <c r="B15" s="80" t="s">
        <v>749</v>
      </c>
      <c r="C15" s="52">
        <f>DKŽ_12!G21</f>
        <v>155942.56000000003</v>
      </c>
    </row>
    <row r="16" spans="1:3" s="49" customFormat="1" ht="25.5" customHeight="1" x14ac:dyDescent="0.25">
      <c r="A16" s="51">
        <v>13</v>
      </c>
      <c r="B16" s="80" t="s">
        <v>750</v>
      </c>
      <c r="C16" s="52">
        <f>DKŽ_13!G142</f>
        <v>2496715.31</v>
      </c>
    </row>
    <row r="17" spans="1:3" s="49" customFormat="1" ht="25.5" customHeight="1" x14ac:dyDescent="0.25">
      <c r="A17" s="51">
        <v>14</v>
      </c>
      <c r="B17" s="80" t="s">
        <v>873</v>
      </c>
      <c r="C17" s="52">
        <f>DKŽ_14!G97</f>
        <v>5401866.8099999987</v>
      </c>
    </row>
    <row r="18" spans="1:3" s="49" customFormat="1" ht="25.5" customHeight="1" x14ac:dyDescent="0.25">
      <c r="A18" s="51">
        <v>15</v>
      </c>
      <c r="B18" s="80" t="s">
        <v>875</v>
      </c>
      <c r="C18" s="52">
        <f>DKŽ_15!G213</f>
        <v>4073673.68</v>
      </c>
    </row>
    <row r="19" spans="1:3" s="49" customFormat="1" ht="25.5" customHeight="1" x14ac:dyDescent="0.25">
      <c r="A19" s="51">
        <v>16</v>
      </c>
      <c r="B19" s="80" t="s">
        <v>929</v>
      </c>
      <c r="C19" s="52">
        <f>DKŽ_16!G28</f>
        <v>584770.06999999995</v>
      </c>
    </row>
    <row r="20" spans="1:3" s="49" customFormat="1" ht="25.5" customHeight="1" x14ac:dyDescent="0.25">
      <c r="A20" s="51">
        <v>17</v>
      </c>
      <c r="B20" s="80" t="s">
        <v>982</v>
      </c>
      <c r="C20" s="52">
        <f>DKŽ_17!G38</f>
        <v>689162.82000000007</v>
      </c>
    </row>
    <row r="21" spans="1:3" s="49" customFormat="1" ht="25.5" customHeight="1" x14ac:dyDescent="0.25">
      <c r="A21" s="51">
        <v>18</v>
      </c>
      <c r="B21" s="80" t="s">
        <v>1065</v>
      </c>
      <c r="C21" s="52">
        <f>DKŽ_18!G93</f>
        <v>732235.5199999999</v>
      </c>
    </row>
    <row r="22" spans="1:3" s="49" customFormat="1" ht="25.5" customHeight="1" x14ac:dyDescent="0.25">
      <c r="A22" s="51">
        <v>19</v>
      </c>
      <c r="B22" s="80" t="s">
        <v>1323</v>
      </c>
      <c r="C22" s="52">
        <f>DKŽ_19!G67</f>
        <v>210588.97000000006</v>
      </c>
    </row>
    <row r="23" spans="1:3" s="49" customFormat="1" ht="26.4" x14ac:dyDescent="0.25">
      <c r="A23" s="51">
        <v>20</v>
      </c>
      <c r="B23" s="80" t="s">
        <v>1092</v>
      </c>
      <c r="C23" s="52">
        <f>DKŽ_20!G11</f>
        <v>6621.84</v>
      </c>
    </row>
    <row r="24" spans="1:3" s="49" customFormat="1" ht="26.4" x14ac:dyDescent="0.25">
      <c r="A24" s="51">
        <v>21</v>
      </c>
      <c r="B24" s="80" t="s">
        <v>1091</v>
      </c>
      <c r="C24" s="52">
        <f>DKŽ_21!G37</f>
        <v>25233.640000000003</v>
      </c>
    </row>
    <row r="25" spans="1:3" s="49" customFormat="1" ht="13.2" x14ac:dyDescent="0.25">
      <c r="A25" s="51">
        <v>22</v>
      </c>
      <c r="B25" s="80" t="s">
        <v>1568</v>
      </c>
      <c r="C25" s="52">
        <f>DKŽ_22!G12</f>
        <v>8840.2999999999993</v>
      </c>
    </row>
    <row r="26" spans="1:3" s="49" customFormat="1" ht="26.4" x14ac:dyDescent="0.25">
      <c r="A26" s="51">
        <v>23</v>
      </c>
      <c r="B26" s="80" t="s">
        <v>1102</v>
      </c>
      <c r="C26" s="52">
        <f>DKŽ_23!G13</f>
        <v>133922.87999999998</v>
      </c>
    </row>
    <row r="27" spans="1:3" s="49" customFormat="1" ht="20.100000000000001" customHeight="1" x14ac:dyDescent="0.25">
      <c r="A27" s="51">
        <v>24</v>
      </c>
      <c r="B27" s="80" t="s">
        <v>310</v>
      </c>
      <c r="C27" s="52">
        <f>DKŽ_24!G8</f>
        <v>43737.4</v>
      </c>
    </row>
    <row r="28" spans="1:3" s="49" customFormat="1" ht="20.100000000000001" customHeight="1" x14ac:dyDescent="0.25">
      <c r="A28" s="51">
        <v>25</v>
      </c>
      <c r="B28" s="219" t="s">
        <v>1573</v>
      </c>
      <c r="C28" s="220">
        <v>198165.03</v>
      </c>
    </row>
    <row r="29" spans="1:3" s="49" customFormat="1" ht="24.75" customHeight="1" x14ac:dyDescent="0.25">
      <c r="A29" s="51">
        <v>26</v>
      </c>
      <c r="B29" s="219" t="s">
        <v>1574</v>
      </c>
      <c r="C29" s="220">
        <v>10394.26</v>
      </c>
    </row>
    <row r="30" spans="1:3" s="49" customFormat="1" ht="39.6" x14ac:dyDescent="0.25">
      <c r="A30" s="50" t="s">
        <v>53</v>
      </c>
      <c r="B30" s="53" t="s">
        <v>54</v>
      </c>
      <c r="C30" s="52">
        <f>ROUND(SUM(C4:C29),2)</f>
        <v>46142675.479999997</v>
      </c>
    </row>
    <row r="31" spans="1:3" s="49" customFormat="1" ht="13.2" x14ac:dyDescent="0.25"/>
    <row r="32" spans="1:3" s="49" customFormat="1" ht="13.2" x14ac:dyDescent="0.25"/>
    <row r="33" spans="1:3" s="49" customFormat="1" ht="58.5" customHeight="1" x14ac:dyDescent="0.25">
      <c r="A33" s="362" t="s">
        <v>1572</v>
      </c>
      <c r="B33" s="362"/>
      <c r="C33" s="362"/>
    </row>
    <row r="34" spans="1:3" s="49" customFormat="1" ht="13.2" x14ac:dyDescent="0.25"/>
    <row r="35" spans="1:3" s="49" customFormat="1" ht="13.2" x14ac:dyDescent="0.25">
      <c r="A35" s="54"/>
      <c r="B35" s="54"/>
      <c r="C35" s="54"/>
    </row>
    <row r="36" spans="1:3" s="55" customFormat="1" ht="68.25" customHeight="1" x14ac:dyDescent="0.3">
      <c r="A36" s="361" t="s">
        <v>315</v>
      </c>
      <c r="B36" s="361"/>
      <c r="C36" s="361"/>
    </row>
    <row r="37" spans="1:3" s="55" customFormat="1" ht="13.2" x14ac:dyDescent="0.3">
      <c r="A37" s="56"/>
      <c r="B37" s="56"/>
      <c r="C37" s="56"/>
    </row>
    <row r="38" spans="1:3" s="49" customFormat="1" ht="13.2" x14ac:dyDescent="0.25">
      <c r="C38" s="57" t="s">
        <v>55</v>
      </c>
    </row>
    <row r="39" spans="1:3" s="49" customFormat="1" ht="13.2" x14ac:dyDescent="0.25"/>
    <row r="40" spans="1:3" s="49" customFormat="1" ht="198" customHeight="1" x14ac:dyDescent="0.25">
      <c r="A40" s="353" t="s">
        <v>1291</v>
      </c>
      <c r="B40" s="354"/>
      <c r="C40" s="354"/>
    </row>
    <row r="41" spans="1:3" s="49" customFormat="1" ht="121.5" customHeight="1" x14ac:dyDescent="0.25">
      <c r="A41" s="353" t="s">
        <v>1292</v>
      </c>
      <c r="B41" s="354"/>
      <c r="C41" s="354"/>
    </row>
    <row r="42" spans="1:3" s="49" customFormat="1" ht="66.75" customHeight="1" x14ac:dyDescent="0.25">
      <c r="A42" s="353" t="s">
        <v>1293</v>
      </c>
      <c r="B42" s="354"/>
      <c r="C42" s="354"/>
    </row>
  </sheetData>
  <sheetProtection algorithmName="SHA-512" hashValue="7mbn1fTbAT/a0IGTbuK/XyV9LvRRR+GvsaLtpy5FWjQooNvKF3d7oQ2iGH4HzoUVrP+9fDbJpojyJW5XpAdR+g==" saltValue="RsUNSiY382qdFTjjDjHePA==" spinCount="100000" sheet="1" objects="1" scenarios="1"/>
  <mergeCells count="7">
    <mergeCell ref="A42:C42"/>
    <mergeCell ref="A1:C1"/>
    <mergeCell ref="A2:C2"/>
    <mergeCell ref="A36:C36"/>
    <mergeCell ref="A40:C40"/>
    <mergeCell ref="A41:C41"/>
    <mergeCell ref="A33:C3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C01E22CDC100742A3DB0D0AE0795734" ma:contentTypeVersion="16" ma:contentTypeDescription="Kurkite naują dokumentą." ma:contentTypeScope="" ma:versionID="37c0233320038175a436745c1c2e4fe5">
  <xsd:schema xmlns:xsd="http://www.w3.org/2001/XMLSchema" xmlns:xs="http://www.w3.org/2001/XMLSchema" xmlns:p="http://schemas.microsoft.com/office/2006/metadata/properties" xmlns:ns2="9249c3ae-cb38-40ec-b890-aafdf3df4097" xmlns:ns3="5dbf4478-9bb5-4f1f-b596-fd18c27cbaed" targetNamespace="http://schemas.microsoft.com/office/2006/metadata/properties" ma:root="true" ma:fieldsID="b83efada7a444363b4a97773aa287ff2" ns2:_="" ns3:_="">
    <xsd:import namespace="9249c3ae-cb38-40ec-b890-aafdf3df4097"/>
    <xsd:import namespace="5dbf4478-9bb5-4f1f-b596-fd18c27cbae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49c3ae-cb38-40ec-b890-aafdf3df40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4c451ee3-0e0f-4253-9e21-9069feb97381"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bf4478-9bb5-4f1f-b596-fd18c27cbaed" elementFormDefault="qualified">
    <xsd:import namespace="http://schemas.microsoft.com/office/2006/documentManagement/types"/>
    <xsd:import namespace="http://schemas.microsoft.com/office/infopath/2007/PartnerControls"/>
    <xsd:element name="SharedWithUsers" ma:index="1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0f97ac4-3112-42c9-a5cd-f12404eada76}" ma:internalName="TaxCatchAll" ma:showField="CatchAllData" ma:web="5dbf4478-9bb5-4f1f-b596-fd18c27cba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156A0D-723F-4352-AB5B-826B6CF6FB45}">
  <ds:schemaRefs>
    <ds:schemaRef ds:uri="http://schemas.microsoft.com/sharepoint/v3/contenttype/forms"/>
  </ds:schemaRefs>
</ds:datastoreItem>
</file>

<file path=customXml/itemProps2.xml><?xml version="1.0" encoding="utf-8"?>
<ds:datastoreItem xmlns:ds="http://schemas.openxmlformats.org/officeDocument/2006/customXml" ds:itemID="{6D82301D-CC65-4DBB-9F48-DDE2390FB8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49c3ae-cb38-40ec-b890-aafdf3df4097"/>
    <ds:schemaRef ds:uri="5dbf4478-9bb5-4f1f-b596-fd18c27cba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25</vt:i4>
      </vt:variant>
    </vt:vector>
  </HeadingPairs>
  <TitlesOfParts>
    <vt:vector size="25"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DKŽ_17</vt:lpstr>
      <vt:lpstr>DKŽ_18</vt:lpstr>
      <vt:lpstr>DKŽ_19</vt:lpstr>
      <vt:lpstr>DKŽ_20</vt:lpstr>
      <vt:lpstr>DKŽ_21</vt:lpstr>
      <vt:lpstr>DKŽ_22</vt:lpstr>
      <vt:lpstr>DKŽ_23</vt:lpstr>
      <vt:lpstr>DKŽ_24</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Jurga Kuzmaitė</cp:lastModifiedBy>
  <dcterms:created xsi:type="dcterms:W3CDTF">2020-10-05T14:48:34Z</dcterms:created>
  <dcterms:modified xsi:type="dcterms:W3CDTF">2022-09-08T05:02:31Z</dcterms:modified>
</cp:coreProperties>
</file>